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defaultThemeVersion="124226"/>
  <mc:AlternateContent xmlns:mc="http://schemas.openxmlformats.org/markup-compatibility/2006">
    <mc:Choice Requires="x15">
      <x15ac:absPath xmlns:x15ac="http://schemas.microsoft.com/office/spreadsheetml/2010/11/ac" url="https://nunez-my.sharepoint.com/personal/dlittlepage_nunez_edu/Documents/Documents/FY2024/2024 - 2025 BOR/Files for Review/"/>
    </mc:Choice>
  </mc:AlternateContent>
  <xr:revisionPtr revIDLastSave="0" documentId="14_{7E49EC92-F1F1-4E84-861E-793904B7E6CA}" xr6:coauthVersionLast="36" xr6:coauthVersionMax="36" xr10:uidLastSave="{00000000-0000-0000-0000-000000000000}"/>
  <bookViews>
    <workbookView xWindow="-120" yWindow="-120" windowWidth="29040" windowHeight="15840" tabRatio="217" activeTab="2" xr2:uid="{00000000-000D-0000-FFFF-FFFF00000000}"/>
  </bookViews>
  <sheets>
    <sheet name="BOR-13" sheetId="1" r:id="rId1"/>
    <sheet name="BOR-13A" sheetId="2" r:id="rId2"/>
    <sheet name="BOR 13B" sheetId="3" r:id="rId3"/>
  </sheets>
  <definedNames>
    <definedName name="_xlnm.Print_Area" localSheetId="2">'BOR 13B'!$A$1:$D$39</definedName>
    <definedName name="_xlnm.Print_Area" localSheetId="0">'BOR-13'!$A$1:$G$41</definedName>
    <definedName name="_xlnm.Print_Area" localSheetId="1">'BOR-13A'!$A$1:$V$34</definedName>
  </definedNames>
  <calcPr calcId="191029"/>
</workbook>
</file>

<file path=xl/calcChain.xml><?xml version="1.0" encoding="utf-8"?>
<calcChain xmlns="http://schemas.openxmlformats.org/spreadsheetml/2006/main">
  <c r="B27" i="3" l="1"/>
  <c r="C31" i="2" l="1"/>
  <c r="D31" i="2"/>
  <c r="E31" i="2"/>
  <c r="F31" i="2"/>
  <c r="G31" i="2"/>
  <c r="H31" i="2"/>
  <c r="I31" i="2"/>
  <c r="J31" i="2"/>
  <c r="K31" i="2"/>
  <c r="L31" i="2"/>
  <c r="M31" i="2"/>
  <c r="N31" i="2"/>
  <c r="O31" i="2"/>
  <c r="P31" i="2"/>
  <c r="Q31" i="2"/>
  <c r="R31" i="2"/>
  <c r="S31" i="2"/>
  <c r="T31" i="2"/>
  <c r="U31" i="2"/>
  <c r="V31" i="2"/>
  <c r="C29" i="2"/>
  <c r="D29" i="2"/>
  <c r="E29" i="2"/>
  <c r="F29" i="2"/>
  <c r="G29" i="2"/>
  <c r="H29" i="2"/>
  <c r="I29" i="2"/>
  <c r="J29" i="2"/>
  <c r="K29" i="2"/>
  <c r="L29" i="2"/>
  <c r="M29" i="2"/>
  <c r="N29" i="2"/>
  <c r="O29" i="2"/>
  <c r="P29" i="2"/>
  <c r="Q29" i="2"/>
  <c r="R29" i="2"/>
  <c r="S29" i="2"/>
  <c r="T29" i="2"/>
  <c r="U29" i="2"/>
  <c r="V29" i="2"/>
  <c r="C25" i="2"/>
  <c r="D25" i="2"/>
  <c r="E25" i="2"/>
  <c r="F25" i="2"/>
  <c r="G25" i="2"/>
  <c r="H25" i="2"/>
  <c r="I25" i="2"/>
  <c r="J25" i="2"/>
  <c r="K25" i="2"/>
  <c r="L25" i="2"/>
  <c r="M25" i="2"/>
  <c r="N25" i="2"/>
  <c r="O25" i="2"/>
  <c r="P25" i="2"/>
  <c r="Q25" i="2"/>
  <c r="R25" i="2"/>
  <c r="S25" i="2"/>
  <c r="T25" i="2"/>
  <c r="U25" i="2"/>
  <c r="V25" i="2"/>
  <c r="C19" i="2"/>
  <c r="D19" i="2"/>
  <c r="E19" i="2"/>
  <c r="F19" i="2"/>
  <c r="G19" i="2"/>
  <c r="H19" i="2"/>
  <c r="I19" i="2"/>
  <c r="J19" i="2"/>
  <c r="K19" i="2"/>
  <c r="L19" i="2"/>
  <c r="M19" i="2"/>
  <c r="N19" i="2"/>
  <c r="O19" i="2"/>
  <c r="P19" i="2"/>
  <c r="Q19" i="2"/>
  <c r="R19" i="2"/>
  <c r="S19" i="2"/>
  <c r="T19" i="2"/>
  <c r="U19" i="2"/>
  <c r="V19" i="2"/>
  <c r="C14" i="2"/>
  <c r="D14" i="2"/>
  <c r="E14" i="2"/>
  <c r="F14" i="2"/>
  <c r="G14" i="2"/>
  <c r="H14" i="2"/>
  <c r="I14" i="2"/>
  <c r="J14" i="2"/>
  <c r="K14" i="2"/>
  <c r="L14" i="2"/>
  <c r="M14" i="2"/>
  <c r="N14" i="2"/>
  <c r="O14" i="2"/>
  <c r="P14" i="2"/>
  <c r="Q14" i="2"/>
  <c r="R14" i="2"/>
  <c r="S14" i="2"/>
  <c r="T14" i="2"/>
  <c r="U14" i="2"/>
  <c r="V14" i="2"/>
  <c r="D1" i="3"/>
  <c r="P2" i="2"/>
  <c r="B31" i="3" l="1"/>
  <c r="B32" i="3"/>
  <c r="B33" i="3"/>
  <c r="B34" i="3"/>
  <c r="B35" i="3"/>
  <c r="B36" i="3"/>
  <c r="B30" i="3"/>
  <c r="B28" i="3"/>
  <c r="B25" i="3"/>
  <c r="B24" i="3"/>
  <c r="B22" i="3"/>
  <c r="B21" i="3"/>
  <c r="B19" i="3"/>
  <c r="B18" i="3"/>
  <c r="B10" i="3"/>
  <c r="B11" i="3"/>
  <c r="B12" i="3"/>
  <c r="B13" i="3"/>
  <c r="B14" i="3"/>
  <c r="B15" i="3"/>
  <c r="B16" i="3"/>
  <c r="B9" i="3"/>
  <c r="B37" i="3" l="1"/>
  <c r="B29" i="2"/>
  <c r="B25" i="2"/>
  <c r="B19" i="2"/>
  <c r="B14" i="2"/>
  <c r="E38" i="1"/>
  <c r="D38" i="1"/>
  <c r="C38" i="1"/>
  <c r="B31" i="2" l="1"/>
</calcChain>
</file>

<file path=xl/sharedStrings.xml><?xml version="1.0" encoding="utf-8"?>
<sst xmlns="http://schemas.openxmlformats.org/spreadsheetml/2006/main" count="217" uniqueCount="134">
  <si>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</si>
  <si>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</si>
  <si>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</si>
  <si>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</si>
  <si>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</si>
  <si>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</si>
  <si>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</si>
  <si>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</si>
  <si>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</si>
  <si>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</si>
  <si>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</si>
  <si>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</si>
  <si>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</si>
  <si>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</si>
  <si>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</si>
  <si>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</si>
  <si>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</si>
  <si>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</si>
  <si>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</si>
  <si>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</si>
  <si>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</si>
  <si>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</si>
  <si>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</si>
  <si>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</si>
  <si>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</si>
  <si>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</si>
  <si>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</si>
  <si>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</si>
  <si>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</si>
  <si>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</si>
  <si>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</si>
  <si>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</si>
  <si>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</si>
  <si>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</si>
  <si>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</si>
  <si>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</si>
  <si>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</si>
  <si>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</si>
  <si>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</si>
  <si>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</si>
  <si>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</si>
  <si>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</si>
  <si>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</si>
  <si>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</si>
  <si>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</si>
  <si>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</si>
  <si>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</si>
  <si>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</si>
  <si>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</si>
  <si>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</si>
  <si>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</si>
  <si>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</si>
  <si>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</si>
  <si>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</si>
  <si>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</si>
  <si>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</si>
  <si>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</si>
  <si>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</si>
  <si>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</si>
  <si>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</si>
  <si>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</si>
  <si>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</si>
  <si>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</si>
  <si>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</si>
  <si>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</si>
  <si>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</si>
  <si>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</si>
  <si>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</si>
  <si>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</si>
  <si>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</si>
  <si>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</si>
  <si>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</si>
  <si>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</si>
  <si>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</si>
  <si>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</si>
  <si>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</si>
  <si>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</si>
  <si>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</si>
  <si>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</si>
  <si>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</si>
  <si>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</si>
  <si>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</si>
  <si>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</si>
  <si>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</si>
  <si>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</si>
  <si>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</si>
  <si>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</si>
  <si>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</si>
  <si>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</si>
  <si>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</si>
  <si>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</si>
  <si>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</si>
  <si>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</si>
  <si>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</si>
  <si>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</si>
  <si>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</si>
  <si>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</si>
  <si>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</si>
  <si>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</si>
  <si>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</si>
  <si>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</si>
  <si>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</si>
  <si>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</si>
  <si>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</si>
  <si>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</si>
  <si>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2022-2023</t>
  </si>
  <si>
    <t>FY 2023-2024</t>
  </si>
  <si>
    <t>FY 2022-23</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</si>
  <si>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</si>
  <si>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</si>
  <si>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</si>
  <si>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FY 2023-24</t>
  </si>
  <si>
    <t>Univ. of LA Sys Ch.4,Sec.5,C; LCTCS adopted 07/99      Purpose: Act 170 of the 1998 1st Extraordianary session which created the LCTCS System. Resident Tuition helps to fund the institution to fulfill the mission of the college to provide Workforce Training in Louisiana.</t>
  </si>
  <si>
    <t>LRS 17:2136                                                    Purpose: Act 170 of the 1998 1st Extraordianary session which created the LCTC System. Non-resident Tuition helps to fund the institution to fulfill the mission of the college to provide Workforce Training in Louisiana.</t>
  </si>
  <si>
    <t xml:space="preserve">RS 17:3351.10  The Academic Excellence Fee proceeds shall be used to promote academic excellence at each institution by enhancing instructional programs. </t>
  </si>
  <si>
    <t>LRS 17:3351.(a)5(d)                                                      Purpose:The operational fee is used to enhance instructional programs to provide Workforce Development Training opportunities.</t>
  </si>
  <si>
    <t>Student Services Fee</t>
  </si>
  <si>
    <t>LCTCS Board Office - replacement of registration fees</t>
  </si>
  <si>
    <t>University Self Assessed Fees</t>
  </si>
  <si>
    <t>Other Mandated Fees</t>
  </si>
  <si>
    <t>Other Student Fees</t>
  </si>
  <si>
    <t>COLUMN 4</t>
  </si>
  <si>
    <t>COLUMN 5</t>
  </si>
  <si>
    <t>COLUMN 6</t>
  </si>
  <si>
    <t xml:space="preserve">    General Registration Fees</t>
  </si>
  <si>
    <t xml:space="preserve">    Operational Fee</t>
  </si>
  <si>
    <t xml:space="preserve">    Student Services Fee</t>
  </si>
  <si>
    <t xml:space="preserve">    University Self-Assessed Fees</t>
  </si>
  <si>
    <t xml:space="preserve">    All Other Mandated Fees</t>
  </si>
  <si>
    <t xml:space="preserve">    All Other Student Fees</t>
  </si>
  <si>
    <t>Nunez Community College</t>
  </si>
  <si>
    <t>COLUMN 7</t>
  </si>
  <si>
    <t xml:space="preserve">  Other Self-Generated Funds</t>
  </si>
  <si>
    <t>Other Self Generated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</si>
</sst>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6" formatCode="&quot;$&quot;#,##0_);[Red]\(&quot;$&quot;#,##0\)"/>
    <numFmt numFmtId="43" formatCode="_(* #,##0.00_);_(* \(#,##0.00\);_(* &quot;-&quot;??_);_(@_)"/>
    <numFmt numFmtId="164" formatCode="_(* #,##0_);_(* \(#,##0\);_(* &quot;-&quot;??_);_(@_)"/>
  </numFmts>
  <fonts count="10"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4">
    <xf numFmtId="0" fontId="0" fillId="0" borderId="0"/>
    <xf numFmtId="43" fontId="9" fillId="0" borderId="0" applyFont="0" applyFill="0" applyBorder="0" applyAlignment="0" applyProtection="0"/>
    <xf numFmtId="9" fontId="9" fillId="0" borderId="0" applyFont="0" applyFill="0" applyBorder="0" applyAlignment="0" applyProtection="0"/>
    <xf numFmtId="0" fontId="9" fillId="0" borderId="0"/>
  </cellStyleXfs>
  <cellXfs count="55">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1" fillId="0" borderId="6" xfId="0" applyFont="1" applyBorder="1" applyAlignment="1" applyProtection="1">
      <alignment horizontal="left" indent="1"/>
      <protection locked="0"/>
    </xf>
    <xf numFmtId="0" fontId="2" fillId="2" borderId="1" xfId="3" applyFont="1" applyFill="1" applyBorder="1" applyAlignment="1">
      <alignment horizontal="center" wrapText="1"/>
    </xf>
    <xf numFmtId="5" fontId="1" fillId="0" borderId="6" xfId="3" applyNumberFormat="1" applyFont="1" applyBorder="1" applyProtection="1">
      <protection locked="0"/>
    </xf>
    <xf numFmtId="9" fontId="1" fillId="0" borderId="6" xfId="0" applyNumberFormat="1" applyFont="1" applyBorder="1" applyProtection="1">
      <protection locked="0"/>
    </xf>
    <xf numFmtId="9" fontId="1" fillId="0" borderId="3" xfId="2" applyFont="1" applyBorder="1"/>
    <xf numFmtId="0" fontId="2" fillId="2" borderId="2" xfId="0" applyFont="1" applyFill="1" applyBorder="1" applyAlignment="1">
      <alignment horizontal="center" wrapText="1"/>
    </xf>
    <xf numFmtId="0" fontId="2" fillId="2" borderId="1" xfId="0" applyFont="1" applyFill="1" applyBorder="1" applyAlignment="1">
      <alignment horizontal="center" wrapText="1"/>
    </xf>
    <xf numFmtId="0" fontId="1" fillId="0" borderId="0" xfId="0" applyFont="1" applyAlignment="1">
      <alignment wrapText="1"/>
    </xf>
    <xf numFmtId="164" fontId="1" fillId="0" borderId="6" xfId="1" applyNumberFormat="1" applyFont="1" applyBorder="1" applyProtection="1">
      <protection locked="0"/>
    </xf>
  </cellXfs>
  <cellStyles count="4">
    <cellStyle name="Comma" xfId="1" builtinId="3"/>
    <cellStyle name="Normal" xfId="0" builtinId="0"/>
    <cellStyle name="Normal 2" xfId="3" xr:uid="{C9BFF7E5-1800-47AE-BE40-FD715883FB0E}"/>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
  <sheetViews>
    <sheetView view="pageBreakPreview" topLeftCell="A16" zoomScaleNormal="100" zoomScaleSheetLayoutView="100" workbookViewId="0">
      <selection activeCell="A26" sqref="A26:XFD26"/>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9</v>
      </c>
      <c r="B1" s="37"/>
      <c r="C1" s="37"/>
      <c r="D1" s="37"/>
      <c r="E1" s="37"/>
      <c r="F1" s="37"/>
      <c r="G1" s="37"/>
    </row>
    <row r="2" spans="1:7" ht="15" x14ac:dyDescent="0.2">
      <c r="A2" s="37" t="s">
        <v>10</v>
      </c>
      <c r="B2" s="37"/>
      <c r="C2" s="37"/>
      <c r="D2" s="38" t="s">
        <v>58</v>
      </c>
      <c r="E2" s="39" t="s">
        <v>130</v>
      </c>
      <c r="F2" s="39"/>
      <c r="G2" s="39"/>
    </row>
    <row r="3" spans="1:7" ht="15" x14ac:dyDescent="0.2">
      <c r="A3" s="37" t="s">
        <v>94</v>
      </c>
      <c r="B3" s="37"/>
      <c r="C3" s="37"/>
      <c r="E3" s="12"/>
      <c r="F3" s="12"/>
      <c r="G3" s="13"/>
    </row>
    <row r="4" spans="1:7" ht="12.95" customHeight="1" x14ac:dyDescent="0.2">
      <c r="A4" s="2"/>
      <c r="B4" s="3"/>
      <c r="C4" s="9" t="s">
        <v>105</v>
      </c>
      <c r="D4" s="9" t="s">
        <v>106</v>
      </c>
      <c r="E4" s="9" t="s">
        <v>110</v>
      </c>
      <c r="F4" s="9"/>
      <c r="G4" s="2"/>
    </row>
    <row r="5" spans="1:7" ht="12.95" customHeight="1" x14ac:dyDescent="0.2">
      <c r="A5" s="11"/>
      <c r="B5" s="4"/>
      <c r="C5" s="10" t="s">
        <v>1</v>
      </c>
      <c r="D5" s="10" t="s">
        <v>27</v>
      </c>
      <c r="E5" s="10" t="s">
        <v>30</v>
      </c>
      <c r="F5" s="10" t="s">
        <v>110</v>
      </c>
      <c r="G5" s="11" t="s">
        <v>32</v>
      </c>
    </row>
    <row r="6" spans="1:7" ht="12.95" customHeight="1" x14ac:dyDescent="0.2">
      <c r="A6" s="11" t="s">
        <v>30</v>
      </c>
      <c r="B6" s="11" t="s">
        <v>3</v>
      </c>
      <c r="C6" s="10" t="s">
        <v>4</v>
      </c>
      <c r="D6" s="10" t="s">
        <v>2</v>
      </c>
      <c r="E6" s="10" t="s">
        <v>5</v>
      </c>
      <c r="F6" s="10" t="s">
        <v>31</v>
      </c>
      <c r="G6" s="11" t="s">
        <v>33</v>
      </c>
    </row>
    <row r="7" spans="1:7" ht="18" customHeight="1" x14ac:dyDescent="0.2">
      <c r="A7" s="11" t="s">
        <v>29</v>
      </c>
      <c r="B7" s="11" t="s">
        <v>6</v>
      </c>
      <c r="C7" s="10" t="s">
        <v>0</v>
      </c>
      <c r="D7" s="10" t="s">
        <v>28</v>
      </c>
      <c r="E7" s="10" t="s">
        <v>0</v>
      </c>
      <c r="F7" s="10" t="s">
        <v>57</v>
      </c>
      <c r="G7" s="11" t="s">
        <v>34</v>
      </c>
    </row>
    <row r="8" spans="1:7" ht="15.95" customHeight="1" x14ac:dyDescent="0.2">
      <c r="A8" s="23" t="s">
        <v>108</v>
      </c>
      <c r="B8" s="16"/>
      <c r="C8" s="16"/>
      <c r="D8" s="16"/>
      <c r="E8" s="16"/>
      <c r="F8" s="16"/>
      <c r="G8" s="16"/>
    </row>
    <row r="9" spans="1:7" ht="76.5" x14ac:dyDescent="0.2">
      <c r="A9" s="20" t="s">
        <v>11</v>
      </c>
      <c r="B9" s="45" t="s">
        <v>112</v>
      </c>
      <c r="C9" s="24">
        <v>4830562</v>
      </c>
      <c r="D9" s="24">
        <v>5375000</v>
      </c>
      <c r="E9" s="24">
        <v>5375000</v>
      </c>
      <c r="F9" s="54">
        <v>3515</v>
      </c>
      <c r="G9" s="25" t="s">
        <v>35</v>
      </c>
    </row>
    <row r="10" spans="1:7" ht="76.5" x14ac:dyDescent="0.2">
      <c r="A10" s="20" t="s">
        <v>12</v>
      </c>
      <c r="B10" s="45" t="s">
        <v>113</v>
      </c>
      <c r="C10" s="24"/>
      <c r="D10" s="24"/>
      <c r="E10" s="24"/>
      <c r="F10" s="24"/>
      <c r="G10" s="25" t="s">
        <v>36</v>
      </c>
    </row>
    <row r="11" spans="1:7" ht="51" x14ac:dyDescent="0.2">
      <c r="A11" s="20" t="s">
        <v>13</v>
      </c>
      <c r="B11" s="45" t="s">
        <v>114</v>
      </c>
      <c r="C11" s="24"/>
      <c r="D11" s="24"/>
      <c r="E11" s="24"/>
      <c r="F11" s="24"/>
      <c r="G11" s="26" t="s">
        <v>37</v>
      </c>
    </row>
    <row r="12" spans="1:7" ht="51" x14ac:dyDescent="0.2">
      <c r="A12" s="20" t="s">
        <v>14</v>
      </c>
      <c r="B12" s="45" t="s">
        <v>115</v>
      </c>
      <c r="C12" s="24">
        <v>113046</v>
      </c>
      <c r="D12" s="24">
        <v>120000</v>
      </c>
      <c r="E12" s="24">
        <v>120000</v>
      </c>
      <c r="F12" s="24"/>
      <c r="G12" s="25" t="s">
        <v>38</v>
      </c>
    </row>
    <row r="13" spans="1:7" x14ac:dyDescent="0.2">
      <c r="A13" s="20" t="s">
        <v>15</v>
      </c>
      <c r="B13" s="20"/>
      <c r="C13" s="24"/>
      <c r="D13" s="24"/>
      <c r="E13" s="24"/>
      <c r="F13" s="24"/>
      <c r="G13" s="26" t="s">
        <v>39</v>
      </c>
    </row>
    <row r="14" spans="1:7" x14ac:dyDescent="0.2">
      <c r="A14" s="46" t="s">
        <v>116</v>
      </c>
      <c r="B14" s="45" t="s">
        <v>117</v>
      </c>
      <c r="C14" s="24">
        <v>276063</v>
      </c>
      <c r="D14" s="24">
        <v>300000</v>
      </c>
      <c r="E14" s="24">
        <v>300000</v>
      </c>
      <c r="F14" s="24"/>
      <c r="G14" s="26"/>
    </row>
    <row r="15" spans="1:7" ht="15.95" customHeight="1" x14ac:dyDescent="0.2">
      <c r="A15" s="20" t="s">
        <v>16</v>
      </c>
      <c r="B15" s="20"/>
      <c r="C15" s="24"/>
      <c r="D15" s="24"/>
      <c r="E15" s="24"/>
      <c r="F15" s="24"/>
      <c r="G15" s="26" t="s">
        <v>40</v>
      </c>
    </row>
    <row r="16" spans="1:7" ht="15.95" customHeight="1" x14ac:dyDescent="0.2">
      <c r="A16" s="20" t="s">
        <v>17</v>
      </c>
      <c r="B16" s="20"/>
      <c r="C16" s="24"/>
      <c r="D16" s="24"/>
      <c r="E16" s="24"/>
      <c r="F16" s="24"/>
      <c r="G16" s="26" t="s">
        <v>41</v>
      </c>
    </row>
    <row r="17" spans="1:7" ht="15.95" customHeight="1" x14ac:dyDescent="0.2">
      <c r="A17" s="20" t="s">
        <v>18</v>
      </c>
      <c r="B17" s="20"/>
      <c r="C17" s="24"/>
      <c r="D17" s="24"/>
      <c r="E17" s="24"/>
      <c r="F17" s="24"/>
      <c r="G17" s="26" t="s">
        <v>42</v>
      </c>
    </row>
    <row r="18" spans="1:7" ht="15.95" customHeight="1" x14ac:dyDescent="0.2">
      <c r="A18" s="27" t="s">
        <v>103</v>
      </c>
      <c r="B18" s="16"/>
      <c r="C18" s="16"/>
      <c r="D18" s="16"/>
      <c r="E18" s="16"/>
      <c r="F18" s="16"/>
      <c r="G18" s="16"/>
    </row>
    <row r="19" spans="1:7" ht="15.95" customHeight="1" x14ac:dyDescent="0.2">
      <c r="A19" s="20" t="s">
        <v>118</v>
      </c>
      <c r="B19" s="20"/>
      <c r="C19" s="24">
        <v>0</v>
      </c>
      <c r="D19" s="24">
        <v>0</v>
      </c>
      <c r="E19" s="24">
        <v>170000</v>
      </c>
      <c r="F19" s="24"/>
      <c r="G19" s="26" t="s">
        <v>43</v>
      </c>
    </row>
    <row r="20" spans="1:7" ht="15.95" customHeight="1" x14ac:dyDescent="0.2">
      <c r="A20" s="20" t="s">
        <v>20</v>
      </c>
      <c r="B20" s="20"/>
      <c r="C20" s="24"/>
      <c r="D20" s="24"/>
      <c r="E20" s="24"/>
      <c r="F20" s="24"/>
      <c r="G20" s="26" t="s">
        <v>44</v>
      </c>
    </row>
    <row r="21" spans="1:7" ht="15.95" customHeight="1" x14ac:dyDescent="0.2">
      <c r="A21" s="28" t="s">
        <v>21</v>
      </c>
      <c r="B21" s="16"/>
      <c r="C21" s="16"/>
      <c r="D21" s="16"/>
      <c r="E21" s="16"/>
      <c r="F21" s="16"/>
      <c r="G21" s="16"/>
    </row>
    <row r="22" spans="1:7" ht="15.95" customHeight="1" x14ac:dyDescent="0.2">
      <c r="A22" s="20" t="s">
        <v>20</v>
      </c>
      <c r="B22" s="20"/>
      <c r="C22" s="24"/>
      <c r="D22" s="24"/>
      <c r="E22" s="24"/>
      <c r="F22" s="24"/>
      <c r="G22" s="26" t="s">
        <v>45</v>
      </c>
    </row>
    <row r="23" spans="1:7" ht="15.95" customHeight="1" x14ac:dyDescent="0.2">
      <c r="A23" s="20" t="s">
        <v>20</v>
      </c>
      <c r="B23" s="20"/>
      <c r="C23" s="24"/>
      <c r="D23" s="24"/>
      <c r="E23" s="24"/>
      <c r="F23" s="24"/>
      <c r="G23" s="26" t="s">
        <v>46</v>
      </c>
    </row>
    <row r="24" spans="1:7" ht="15.95" customHeight="1" x14ac:dyDescent="0.2">
      <c r="A24" s="28" t="s">
        <v>25</v>
      </c>
      <c r="B24" s="16"/>
      <c r="C24" s="16"/>
      <c r="D24" s="16"/>
      <c r="E24" s="16"/>
      <c r="F24" s="16"/>
      <c r="G24" s="16"/>
    </row>
    <row r="25" spans="1:7" ht="15.95" customHeight="1" x14ac:dyDescent="0.2">
      <c r="A25" s="20" t="s">
        <v>119</v>
      </c>
      <c r="B25" s="20"/>
      <c r="C25" s="24">
        <v>168114</v>
      </c>
      <c r="D25" s="24">
        <v>70000</v>
      </c>
      <c r="E25" s="24">
        <v>200000</v>
      </c>
      <c r="F25" s="24"/>
      <c r="G25" s="26" t="s">
        <v>47</v>
      </c>
    </row>
    <row r="26" spans="1:7" ht="15.95" customHeight="1" x14ac:dyDescent="0.2">
      <c r="A26" s="20" t="s">
        <v>120</v>
      </c>
      <c r="B26" s="20"/>
      <c r="C26" s="24">
        <v>174097</v>
      </c>
      <c r="D26" s="24">
        <v>250000</v>
      </c>
      <c r="E26" s="24">
        <v>20000</v>
      </c>
      <c r="F26" s="24"/>
      <c r="G26" s="26" t="s">
        <v>48</v>
      </c>
    </row>
    <row r="27" spans="1:7" ht="15.95" customHeight="1" x14ac:dyDescent="0.2">
      <c r="A27" s="28" t="s">
        <v>22</v>
      </c>
      <c r="B27" s="16"/>
      <c r="C27" s="16"/>
      <c r="D27" s="16"/>
      <c r="E27" s="16"/>
      <c r="F27" s="16"/>
      <c r="G27" s="16"/>
    </row>
    <row r="28" spans="1:7" ht="15.95" customHeight="1" x14ac:dyDescent="0.2">
      <c r="A28" s="20" t="s">
        <v>133</v>
      </c>
      <c r="B28" s="20"/>
      <c r="C28" s="24">
        <v>136619</v>
      </c>
      <c r="D28" s="24">
        <v>85000</v>
      </c>
      <c r="E28" s="24">
        <v>15000</v>
      </c>
      <c r="F28" s="24"/>
      <c r="G28" s="26" t="s">
        <v>49</v>
      </c>
    </row>
    <row r="29" spans="1:7" ht="15.95" customHeight="1" x14ac:dyDescent="0.2">
      <c r="A29" s="20" t="s">
        <v>20</v>
      </c>
      <c r="B29" s="20"/>
      <c r="C29" s="24"/>
      <c r="D29" s="24"/>
      <c r="E29" s="24"/>
      <c r="F29" s="24"/>
      <c r="G29" s="26" t="s">
        <v>50</v>
      </c>
    </row>
    <row r="30" spans="1:7" ht="15.95" customHeight="1" x14ac:dyDescent="0.2">
      <c r="A30" s="28" t="s">
        <v>26</v>
      </c>
      <c r="B30" s="16"/>
      <c r="C30" s="16"/>
      <c r="D30" s="16"/>
      <c r="E30" s="16"/>
      <c r="F30" s="16"/>
      <c r="G30" s="16"/>
    </row>
    <row r="31" spans="1:7" ht="15.95" customHeight="1" x14ac:dyDescent="0.2">
      <c r="A31" s="20" t="s">
        <v>23</v>
      </c>
      <c r="B31" s="20"/>
      <c r="C31" s="24"/>
      <c r="D31" s="24"/>
      <c r="E31" s="24"/>
      <c r="F31" s="24"/>
      <c r="G31" s="26" t="s">
        <v>51</v>
      </c>
    </row>
    <row r="32" spans="1:7" ht="15.95" customHeight="1" x14ac:dyDescent="0.2">
      <c r="A32" s="20" t="s">
        <v>23</v>
      </c>
      <c r="B32" s="20"/>
      <c r="C32" s="24"/>
      <c r="D32" s="24"/>
      <c r="E32" s="24"/>
      <c r="F32" s="24"/>
      <c r="G32" s="26" t="s">
        <v>52</v>
      </c>
    </row>
    <row r="33" spans="1:7" ht="15.95" customHeight="1" x14ac:dyDescent="0.2">
      <c r="A33" s="20" t="s">
        <v>23</v>
      </c>
      <c r="B33" s="20"/>
      <c r="C33" s="24"/>
      <c r="D33" s="24"/>
      <c r="E33" s="24"/>
      <c r="F33" s="24"/>
      <c r="G33" s="26" t="s">
        <v>53</v>
      </c>
    </row>
    <row r="34" spans="1:7" ht="15.95" customHeight="1" x14ac:dyDescent="0.2">
      <c r="A34" s="20" t="s">
        <v>23</v>
      </c>
      <c r="B34" s="20"/>
      <c r="C34" s="24"/>
      <c r="D34" s="24"/>
      <c r="E34" s="24"/>
      <c r="F34" s="24"/>
      <c r="G34" s="26" t="s">
        <v>54</v>
      </c>
    </row>
    <row r="35" spans="1:7" ht="15.95" customHeight="1" x14ac:dyDescent="0.2">
      <c r="A35" s="20" t="s">
        <v>23</v>
      </c>
      <c r="B35" s="20"/>
      <c r="C35" s="24"/>
      <c r="D35" s="24"/>
      <c r="E35" s="24"/>
      <c r="F35" s="24"/>
      <c r="G35" s="26" t="s">
        <v>55</v>
      </c>
    </row>
    <row r="36" spans="1:7" ht="15.95" customHeight="1" x14ac:dyDescent="0.2">
      <c r="A36" s="20" t="s">
        <v>23</v>
      </c>
      <c r="B36" s="20"/>
      <c r="C36" s="24"/>
      <c r="D36" s="24"/>
      <c r="E36" s="24"/>
      <c r="F36" s="24"/>
      <c r="G36" s="26" t="s">
        <v>56</v>
      </c>
    </row>
    <row r="37" spans="1:7" ht="15.95" customHeight="1" x14ac:dyDescent="0.2">
      <c r="A37" s="20" t="s">
        <v>23</v>
      </c>
      <c r="B37" s="20"/>
      <c r="C37" s="24"/>
      <c r="D37" s="24"/>
      <c r="E37" s="24"/>
      <c r="F37" s="24"/>
      <c r="G37" s="26" t="s">
        <v>88</v>
      </c>
    </row>
    <row r="38" spans="1:7" ht="15.95" customHeight="1" x14ac:dyDescent="0.2">
      <c r="A38" s="7"/>
      <c r="B38" s="40" t="s">
        <v>7</v>
      </c>
      <c r="C38" s="6">
        <f>SUM(C8:C37)</f>
        <v>5698501</v>
      </c>
      <c r="D38" s="6">
        <f>SUM(D8:D37)</f>
        <v>6200000</v>
      </c>
      <c r="E38" s="6">
        <f>SUM(E8:E37)</f>
        <v>6200000</v>
      </c>
      <c r="F38" s="6"/>
      <c r="G38" s="5"/>
    </row>
    <row r="39" spans="1:7" ht="12.95" customHeight="1" x14ac:dyDescent="0.2"/>
    <row r="40" spans="1:7" ht="12.95" customHeight="1" x14ac:dyDescent="0.2">
      <c r="A40" s="8" t="s">
        <v>24</v>
      </c>
      <c r="G40" s="41" t="s">
        <v>8</v>
      </c>
    </row>
    <row r="41" spans="1:7" x14ac:dyDescent="0.2">
      <c r="A41" s="44" t="s">
        <v>104</v>
      </c>
    </row>
  </sheetData>
  <phoneticPr fontId="0" type="noConversion"/>
  <pageMargins left="0.7" right="0.7" top="0.75" bottom="0.5" header="0.3" footer="0.3"/>
  <pageSetup paperSize="5"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4"/>
  <sheetViews>
    <sheetView topLeftCell="A23" workbookViewId="0">
      <selection activeCell="A34" sqref="A1:V34"/>
    </sheetView>
  </sheetViews>
  <sheetFormatPr defaultColWidth="12.7109375" defaultRowHeight="12.75" x14ac:dyDescent="0.2"/>
  <cols>
    <col min="1" max="1" width="38" style="1" customWidth="1"/>
    <col min="2" max="2" width="15.7109375" style="1" customWidth="1"/>
    <col min="3" max="6" width="16" style="1" customWidth="1"/>
    <col min="7" max="8" width="15.140625" style="1" customWidth="1"/>
    <col min="9" max="23" width="18.7109375" style="1" customWidth="1"/>
    <col min="24" max="16384" width="12.7109375" style="1"/>
  </cols>
  <sheetData>
    <row r="1" spans="1:22" ht="15" x14ac:dyDescent="0.2">
      <c r="A1" s="37" t="s">
        <v>9</v>
      </c>
      <c r="B1" s="37"/>
      <c r="C1" s="37"/>
      <c r="D1" s="37"/>
      <c r="E1" s="37"/>
      <c r="F1" s="37"/>
      <c r="G1" s="37"/>
      <c r="H1" s="37"/>
      <c r="I1" s="37"/>
      <c r="J1" s="37"/>
      <c r="K1" s="37"/>
      <c r="L1" s="37"/>
      <c r="M1" s="37"/>
      <c r="N1" s="37"/>
      <c r="O1" s="37"/>
      <c r="P1" s="37"/>
      <c r="Q1" s="37"/>
      <c r="R1" s="37"/>
      <c r="S1" s="37"/>
      <c r="T1" s="37"/>
      <c r="U1" s="37"/>
      <c r="V1" s="37"/>
    </row>
    <row r="2" spans="1:22" ht="15" x14ac:dyDescent="0.2">
      <c r="A2" s="37" t="s">
        <v>92</v>
      </c>
      <c r="B2" s="37"/>
      <c r="C2" s="37"/>
      <c r="D2" s="37"/>
      <c r="E2" s="37"/>
      <c r="F2" s="37"/>
      <c r="G2" s="37"/>
      <c r="H2" s="37"/>
      <c r="I2" s="37"/>
      <c r="J2" s="37"/>
      <c r="K2" s="37"/>
      <c r="L2" s="37"/>
      <c r="M2" s="37"/>
      <c r="N2" s="38" t="s">
        <v>58</v>
      </c>
      <c r="O2" s="38"/>
      <c r="P2" s="39" t="str">
        <f>'BOR-13'!E2</f>
        <v>Nunez Community College</v>
      </c>
      <c r="Q2" s="39"/>
      <c r="R2" s="39"/>
      <c r="S2" s="39"/>
      <c r="T2" s="39"/>
      <c r="U2" s="39"/>
      <c r="V2" s="39"/>
    </row>
    <row r="3" spans="1:22" ht="12.95" customHeight="1" x14ac:dyDescent="0.2">
      <c r="A3" s="37" t="s">
        <v>87</v>
      </c>
      <c r="B3" s="37"/>
      <c r="C3" s="37"/>
      <c r="D3" s="37"/>
      <c r="E3" s="37"/>
      <c r="F3" s="37"/>
      <c r="G3" s="37"/>
      <c r="H3" s="37"/>
      <c r="I3" s="37"/>
      <c r="J3" s="37"/>
      <c r="K3" s="37"/>
      <c r="L3" s="37"/>
      <c r="M3" s="37"/>
      <c r="N3" s="38"/>
      <c r="O3" s="38"/>
      <c r="P3" s="37"/>
      <c r="Q3" s="37"/>
      <c r="R3" s="37"/>
      <c r="S3" s="37"/>
      <c r="T3" s="37"/>
      <c r="U3" s="37"/>
      <c r="V3" s="37"/>
    </row>
    <row r="4" spans="1:22" ht="12.95" customHeight="1" x14ac:dyDescent="0.2">
      <c r="A4" s="2"/>
      <c r="B4" s="30" t="s">
        <v>107</v>
      </c>
      <c r="C4" s="31"/>
      <c r="D4" s="31"/>
      <c r="E4" s="31"/>
      <c r="F4" s="31"/>
      <c r="G4" s="32"/>
      <c r="H4" s="31"/>
      <c r="I4" s="30" t="s">
        <v>111</v>
      </c>
      <c r="J4" s="31"/>
      <c r="K4" s="31"/>
      <c r="L4" s="31"/>
      <c r="M4" s="31"/>
      <c r="N4" s="32"/>
      <c r="O4" s="31"/>
      <c r="P4" s="30" t="s">
        <v>110</v>
      </c>
      <c r="Q4" s="31"/>
      <c r="R4" s="31"/>
      <c r="S4" s="31"/>
      <c r="T4" s="31"/>
      <c r="U4" s="31"/>
      <c r="V4" s="32"/>
    </row>
    <row r="5" spans="1:22" ht="16.5" customHeight="1" x14ac:dyDescent="0.2">
      <c r="A5" s="14"/>
      <c r="B5" s="33" t="s">
        <v>89</v>
      </c>
      <c r="C5" s="34"/>
      <c r="D5" s="34"/>
      <c r="E5" s="34"/>
      <c r="F5" s="34"/>
      <c r="G5" s="34"/>
      <c r="H5" s="34"/>
      <c r="I5" s="33" t="s">
        <v>59</v>
      </c>
      <c r="J5" s="34"/>
      <c r="K5" s="34"/>
      <c r="L5" s="34"/>
      <c r="M5" s="34"/>
      <c r="N5" s="34"/>
      <c r="O5" s="34"/>
      <c r="P5" s="33" t="s">
        <v>90</v>
      </c>
      <c r="Q5" s="34"/>
      <c r="R5" s="34"/>
      <c r="S5" s="34"/>
      <c r="T5" s="34"/>
      <c r="U5" s="34"/>
      <c r="V5" s="36"/>
    </row>
    <row r="6" spans="1:22" ht="12.95" customHeight="1" x14ac:dyDescent="0.2">
      <c r="A6" s="11" t="s">
        <v>93</v>
      </c>
      <c r="B6" s="35" t="s">
        <v>61</v>
      </c>
      <c r="C6" s="35" t="s">
        <v>62</v>
      </c>
      <c r="D6" s="35" t="s">
        <v>63</v>
      </c>
      <c r="E6" s="35" t="s">
        <v>121</v>
      </c>
      <c r="F6" s="35" t="s">
        <v>122</v>
      </c>
      <c r="G6" s="35" t="s">
        <v>123</v>
      </c>
      <c r="H6" s="35" t="s">
        <v>131</v>
      </c>
      <c r="I6" s="35" t="s">
        <v>61</v>
      </c>
      <c r="J6" s="35" t="s">
        <v>62</v>
      </c>
      <c r="K6" s="35" t="s">
        <v>63</v>
      </c>
      <c r="L6" s="35" t="s">
        <v>121</v>
      </c>
      <c r="M6" s="35" t="s">
        <v>122</v>
      </c>
      <c r="N6" s="35" t="s">
        <v>123</v>
      </c>
      <c r="O6" s="35" t="s">
        <v>131</v>
      </c>
      <c r="P6" s="35" t="s">
        <v>61</v>
      </c>
      <c r="Q6" s="35" t="s">
        <v>62</v>
      </c>
      <c r="R6" s="35" t="s">
        <v>63</v>
      </c>
      <c r="S6" s="35" t="s">
        <v>121</v>
      </c>
      <c r="T6" s="35" t="s">
        <v>122</v>
      </c>
      <c r="U6" s="35" t="s">
        <v>123</v>
      </c>
      <c r="V6" s="35" t="s">
        <v>131</v>
      </c>
    </row>
    <row r="7" spans="1:22" s="53" customFormat="1" ht="38.25" x14ac:dyDescent="0.2">
      <c r="A7" s="51" t="s">
        <v>60</v>
      </c>
      <c r="B7" s="47" t="s">
        <v>124</v>
      </c>
      <c r="C7" s="47" t="s">
        <v>125</v>
      </c>
      <c r="D7" s="47" t="s">
        <v>126</v>
      </c>
      <c r="E7" s="47" t="s">
        <v>127</v>
      </c>
      <c r="F7" s="47" t="s">
        <v>128</v>
      </c>
      <c r="G7" s="47" t="s">
        <v>129</v>
      </c>
      <c r="H7" s="47" t="s">
        <v>132</v>
      </c>
      <c r="I7" s="47" t="s">
        <v>124</v>
      </c>
      <c r="J7" s="47" t="s">
        <v>125</v>
      </c>
      <c r="K7" s="47" t="s">
        <v>126</v>
      </c>
      <c r="L7" s="47" t="s">
        <v>127</v>
      </c>
      <c r="M7" s="47" t="s">
        <v>128</v>
      </c>
      <c r="N7" s="47" t="s">
        <v>129</v>
      </c>
      <c r="O7" s="47" t="s">
        <v>132</v>
      </c>
      <c r="P7" s="52" t="s">
        <v>124</v>
      </c>
      <c r="Q7" s="52" t="s">
        <v>125</v>
      </c>
      <c r="R7" s="52" t="s">
        <v>126</v>
      </c>
      <c r="S7" s="52" t="s">
        <v>127</v>
      </c>
      <c r="T7" s="52" t="s">
        <v>128</v>
      </c>
      <c r="U7" s="52" t="s">
        <v>129</v>
      </c>
      <c r="V7" s="52" t="s">
        <v>132</v>
      </c>
    </row>
    <row r="8" spans="1:22" ht="12.95" customHeight="1" x14ac:dyDescent="0.2">
      <c r="A8" s="14"/>
      <c r="B8" s="11"/>
      <c r="C8" s="11"/>
      <c r="D8" s="11"/>
      <c r="E8" s="11"/>
      <c r="F8" s="11"/>
      <c r="G8" s="11"/>
      <c r="H8" s="11"/>
      <c r="I8" s="4"/>
      <c r="J8" s="4"/>
      <c r="K8" s="4"/>
      <c r="L8" s="4"/>
      <c r="M8" s="4"/>
      <c r="N8" s="4"/>
      <c r="O8" s="4"/>
      <c r="P8" s="4"/>
      <c r="Q8" s="4"/>
      <c r="R8" s="4"/>
      <c r="S8" s="4"/>
      <c r="T8" s="4"/>
      <c r="U8" s="4"/>
      <c r="V8" s="4"/>
    </row>
    <row r="9" spans="1:22" ht="23.1" customHeight="1" x14ac:dyDescent="0.2">
      <c r="A9" s="29" t="s">
        <v>64</v>
      </c>
      <c r="B9" s="16"/>
      <c r="C9" s="16"/>
      <c r="D9" s="16"/>
      <c r="E9" s="16"/>
      <c r="F9" s="16"/>
      <c r="G9" s="16"/>
      <c r="H9" s="16"/>
      <c r="I9" s="16"/>
      <c r="J9" s="16"/>
      <c r="K9" s="16"/>
      <c r="L9" s="16"/>
      <c r="M9" s="16"/>
      <c r="N9" s="16"/>
      <c r="O9" s="16"/>
      <c r="P9" s="16"/>
      <c r="Q9" s="16"/>
      <c r="R9" s="16"/>
      <c r="S9" s="16"/>
      <c r="T9" s="16"/>
      <c r="U9" s="16"/>
      <c r="V9" s="16"/>
    </row>
    <row r="10" spans="1:22" ht="23.1" customHeight="1" x14ac:dyDescent="0.2">
      <c r="A10" s="29" t="s">
        <v>65</v>
      </c>
      <c r="B10" s="16"/>
      <c r="C10" s="16"/>
      <c r="D10" s="16"/>
      <c r="E10" s="16"/>
      <c r="F10" s="16"/>
      <c r="G10" s="16"/>
      <c r="H10" s="16"/>
      <c r="I10" s="16"/>
      <c r="J10" s="16"/>
      <c r="K10" s="16"/>
      <c r="L10" s="16"/>
      <c r="M10" s="16"/>
      <c r="N10" s="16"/>
      <c r="O10" s="16"/>
      <c r="P10" s="16"/>
      <c r="Q10" s="16"/>
      <c r="R10" s="16"/>
      <c r="S10" s="16"/>
      <c r="T10" s="16"/>
      <c r="U10" s="16"/>
      <c r="V10" s="16"/>
    </row>
    <row r="11" spans="1:22" ht="23.1" customHeight="1" x14ac:dyDescent="0.2">
      <c r="A11" s="15" t="s">
        <v>66</v>
      </c>
      <c r="B11" s="48">
        <v>2657971.7500264891</v>
      </c>
      <c r="C11" s="48">
        <v>62202.508621873501</v>
      </c>
      <c r="D11" s="48">
        <v>151901.09457813867</v>
      </c>
      <c r="E11" s="48">
        <v>0</v>
      </c>
      <c r="F11" s="48">
        <v>92503.16273426429</v>
      </c>
      <c r="G11" s="48">
        <v>95795.252760312709</v>
      </c>
      <c r="H11" s="48">
        <v>75173.332319690526</v>
      </c>
      <c r="I11" s="17">
        <v>2957543.6887866007</v>
      </c>
      <c r="J11" s="17">
        <v>66028.882354305504</v>
      </c>
      <c r="K11" s="17">
        <v>165072.20588576375</v>
      </c>
      <c r="L11" s="17">
        <v>0</v>
      </c>
      <c r="M11" s="17">
        <v>38516.848040011544</v>
      </c>
      <c r="N11" s="17">
        <v>137560.17157146981</v>
      </c>
      <c r="O11" s="17">
        <v>46770.458334299728</v>
      </c>
      <c r="P11" s="17">
        <v>2957543.6887866007</v>
      </c>
      <c r="Q11" s="17">
        <v>66028.882354305504</v>
      </c>
      <c r="R11" s="17">
        <v>165072.20588576375</v>
      </c>
      <c r="S11" s="17">
        <v>93540.916668599457</v>
      </c>
      <c r="T11" s="17">
        <v>112799.34068860524</v>
      </c>
      <c r="U11" s="17">
        <v>11004.813725717584</v>
      </c>
      <c r="V11" s="17">
        <v>5502.406862858792</v>
      </c>
    </row>
    <row r="12" spans="1:22" ht="23.1" customHeight="1" x14ac:dyDescent="0.2">
      <c r="A12" s="15" t="s">
        <v>67</v>
      </c>
      <c r="B12" s="48"/>
      <c r="C12" s="48"/>
      <c r="D12" s="48"/>
      <c r="E12" s="48"/>
      <c r="F12" s="48"/>
      <c r="G12" s="48"/>
      <c r="H12" s="48"/>
      <c r="I12" s="17"/>
      <c r="J12" s="17"/>
      <c r="K12" s="17"/>
      <c r="L12" s="17"/>
      <c r="M12" s="17"/>
      <c r="N12" s="17"/>
      <c r="O12" s="17"/>
      <c r="P12" s="17"/>
      <c r="Q12" s="17"/>
      <c r="R12" s="17"/>
      <c r="S12" s="17"/>
      <c r="T12" s="17"/>
      <c r="U12" s="17"/>
      <c r="V12" s="17"/>
    </row>
    <row r="13" spans="1:22" ht="23.1" customHeight="1" x14ac:dyDescent="0.2">
      <c r="A13" s="15" t="s">
        <v>68</v>
      </c>
      <c r="B13" s="48">
        <v>1043468.0212084923</v>
      </c>
      <c r="C13" s="48">
        <v>24419.495273124579</v>
      </c>
      <c r="D13" s="48">
        <v>59633.415809357175</v>
      </c>
      <c r="E13" s="48">
        <v>0</v>
      </c>
      <c r="F13" s="48">
        <v>36314.942840490294</v>
      </c>
      <c r="G13" s="48">
        <v>37607.353365578354</v>
      </c>
      <c r="H13" s="48">
        <v>29511.588421695655</v>
      </c>
      <c r="I13" s="17">
        <v>1161074.1387846065</v>
      </c>
      <c r="J13" s="17">
        <v>25921.655191470283</v>
      </c>
      <c r="K13" s="17">
        <v>64804.13797867571</v>
      </c>
      <c r="L13" s="17">
        <v>0</v>
      </c>
      <c r="M13" s="17">
        <v>15120.965528357665</v>
      </c>
      <c r="N13" s="17">
        <v>54003.448315563095</v>
      </c>
      <c r="O13" s="17">
        <v>18361.172427291451</v>
      </c>
      <c r="P13" s="17">
        <v>1161074.1387846065</v>
      </c>
      <c r="Q13" s="17">
        <v>25921.655191470283</v>
      </c>
      <c r="R13" s="17">
        <v>64804.13797867571</v>
      </c>
      <c r="S13" s="17">
        <v>36722.344854582901</v>
      </c>
      <c r="T13" s="17">
        <v>44282.827618761738</v>
      </c>
      <c r="U13" s="17">
        <v>4320.2758652450475</v>
      </c>
      <c r="V13" s="17">
        <v>2160.1379326225237</v>
      </c>
    </row>
    <row r="14" spans="1:22" ht="23.1" customHeight="1" x14ac:dyDescent="0.2">
      <c r="A14" s="29" t="s">
        <v>69</v>
      </c>
      <c r="B14" s="18">
        <f t="shared" ref="B14:V14" si="0">SUM(B11:B13)</f>
        <v>3701439.7712349817</v>
      </c>
      <c r="C14" s="18">
        <f t="shared" si="0"/>
        <v>86622.003894998081</v>
      </c>
      <c r="D14" s="18">
        <f t="shared" si="0"/>
        <v>211534.51038749586</v>
      </c>
      <c r="E14" s="18">
        <f t="shared" si="0"/>
        <v>0</v>
      </c>
      <c r="F14" s="18">
        <f t="shared" si="0"/>
        <v>128818.10557475459</v>
      </c>
      <c r="G14" s="18">
        <f t="shared" si="0"/>
        <v>133402.60612589106</v>
      </c>
      <c r="H14" s="18">
        <f t="shared" si="0"/>
        <v>104684.92074138619</v>
      </c>
      <c r="I14" s="18">
        <f t="shared" si="0"/>
        <v>4118617.8275712072</v>
      </c>
      <c r="J14" s="18">
        <f t="shared" si="0"/>
        <v>91950.537545775791</v>
      </c>
      <c r="K14" s="18">
        <f t="shared" si="0"/>
        <v>229876.34386443946</v>
      </c>
      <c r="L14" s="18">
        <f t="shared" si="0"/>
        <v>0</v>
      </c>
      <c r="M14" s="18">
        <f t="shared" si="0"/>
        <v>53637.813568369209</v>
      </c>
      <c r="N14" s="18">
        <f t="shared" si="0"/>
        <v>191563.6198870329</v>
      </c>
      <c r="O14" s="18">
        <f t="shared" si="0"/>
        <v>65131.630761591179</v>
      </c>
      <c r="P14" s="18">
        <f t="shared" si="0"/>
        <v>4118617.8275712072</v>
      </c>
      <c r="Q14" s="18">
        <f t="shared" si="0"/>
        <v>91950.537545775791</v>
      </c>
      <c r="R14" s="18">
        <f t="shared" si="0"/>
        <v>229876.34386443946</v>
      </c>
      <c r="S14" s="18">
        <f t="shared" si="0"/>
        <v>130263.26152318236</v>
      </c>
      <c r="T14" s="18">
        <f t="shared" si="0"/>
        <v>157082.16830736698</v>
      </c>
      <c r="U14" s="18">
        <f t="shared" si="0"/>
        <v>15325.089590962631</v>
      </c>
      <c r="V14" s="18">
        <f t="shared" si="0"/>
        <v>7662.5447954813153</v>
      </c>
    </row>
    <row r="15" spans="1:22" ht="23.1" customHeight="1" x14ac:dyDescent="0.2">
      <c r="A15" s="29" t="s">
        <v>70</v>
      </c>
      <c r="B15" s="19"/>
      <c r="C15" s="19"/>
      <c r="D15" s="19"/>
      <c r="E15" s="19"/>
      <c r="F15" s="19"/>
      <c r="G15" s="19"/>
      <c r="H15" s="19"/>
      <c r="I15" s="19"/>
      <c r="J15" s="19"/>
      <c r="K15" s="19"/>
      <c r="L15" s="19"/>
      <c r="M15" s="19"/>
      <c r="N15" s="19"/>
      <c r="O15" s="19"/>
      <c r="P15" s="19"/>
      <c r="Q15" s="19"/>
      <c r="R15" s="19"/>
      <c r="S15" s="19"/>
      <c r="T15" s="19"/>
      <c r="U15" s="19"/>
      <c r="V15" s="19"/>
    </row>
    <row r="16" spans="1:22" ht="23.1" customHeight="1" x14ac:dyDescent="0.2">
      <c r="A16" s="15" t="s">
        <v>71</v>
      </c>
      <c r="B16" s="48">
        <v>29337.679409438002</v>
      </c>
      <c r="C16" s="48">
        <v>686.56758913752242</v>
      </c>
      <c r="D16" s="48">
        <v>1676.6264030577979</v>
      </c>
      <c r="E16" s="48">
        <v>0</v>
      </c>
      <c r="F16" s="48">
        <v>1021.0146637675409</v>
      </c>
      <c r="G16" s="48">
        <v>1057.3514990895319</v>
      </c>
      <c r="H16" s="48">
        <v>829.73459883922624</v>
      </c>
      <c r="I16" s="48">
        <v>32644.240323533628</v>
      </c>
      <c r="J16" s="48">
        <v>728.80164443237868</v>
      </c>
      <c r="K16" s="48">
        <v>1822.0041110809468</v>
      </c>
      <c r="L16" s="48">
        <v>0</v>
      </c>
      <c r="M16" s="48">
        <v>425.13429258555425</v>
      </c>
      <c r="N16" s="48">
        <v>1518.3367592341224</v>
      </c>
      <c r="O16" s="48">
        <v>516.23449813960156</v>
      </c>
      <c r="P16" s="17">
        <v>32644.240323533628</v>
      </c>
      <c r="Q16" s="17">
        <v>728.80164443237868</v>
      </c>
      <c r="R16" s="17">
        <v>1822.0041110809468</v>
      </c>
      <c r="S16" s="17">
        <v>1032.4689962792031</v>
      </c>
      <c r="T16" s="17">
        <v>1245.0361425719802</v>
      </c>
      <c r="U16" s="17">
        <v>121.46694073872979</v>
      </c>
      <c r="V16" s="17">
        <v>60.733470369364895</v>
      </c>
    </row>
    <row r="17" spans="1:22" ht="23.1" customHeight="1" x14ac:dyDescent="0.2">
      <c r="A17" s="15" t="s">
        <v>72</v>
      </c>
      <c r="B17" s="48">
        <v>418989.66577319038</v>
      </c>
      <c r="C17" s="48">
        <v>9805.2992088697101</v>
      </c>
      <c r="D17" s="48">
        <v>23944.945557544703</v>
      </c>
      <c r="E17" s="48">
        <v>0</v>
      </c>
      <c r="F17" s="48">
        <v>14581.746113970617</v>
      </c>
      <c r="G17" s="48">
        <v>15100.695083121826</v>
      </c>
      <c r="H17" s="48">
        <v>11849.956412580461</v>
      </c>
      <c r="I17" s="48">
        <v>466212.72090719431</v>
      </c>
      <c r="J17" s="48">
        <v>10408.470048160618</v>
      </c>
      <c r="K17" s="48">
        <v>26021.175120401542</v>
      </c>
      <c r="L17" s="48">
        <v>0</v>
      </c>
      <c r="M17" s="48">
        <v>6071.6075280936939</v>
      </c>
      <c r="N17" s="48">
        <v>21684.312600334619</v>
      </c>
      <c r="O17" s="48">
        <v>7372.6662841137704</v>
      </c>
      <c r="P17" s="17">
        <v>466212.72090719431</v>
      </c>
      <c r="Q17" s="17">
        <v>10408.470048160618</v>
      </c>
      <c r="R17" s="17">
        <v>26021.175120401542</v>
      </c>
      <c r="S17" s="17">
        <v>14745.332568227541</v>
      </c>
      <c r="T17" s="17">
        <v>17781.136332274389</v>
      </c>
      <c r="U17" s="17">
        <v>1734.7450080267695</v>
      </c>
      <c r="V17" s="17">
        <v>867.37250401338474</v>
      </c>
    </row>
    <row r="18" spans="1:22" ht="23.1" customHeight="1" x14ac:dyDescent="0.2">
      <c r="A18" s="15" t="s">
        <v>73</v>
      </c>
      <c r="B18" s="48">
        <v>83706.046362707872</v>
      </c>
      <c r="C18" s="48">
        <v>1958.9094844696485</v>
      </c>
      <c r="D18" s="48">
        <v>4783.7378501773137</v>
      </c>
      <c r="E18" s="48">
        <v>0</v>
      </c>
      <c r="F18" s="48">
        <v>2913.1513637999619</v>
      </c>
      <c r="G18" s="48">
        <v>3016.827349200435</v>
      </c>
      <c r="H18" s="48">
        <v>2367.3925203789513</v>
      </c>
      <c r="I18" s="48">
        <v>93140.301107729247</v>
      </c>
      <c r="J18" s="48">
        <v>2079.4113735679089</v>
      </c>
      <c r="K18" s="48">
        <v>5198.5284339197724</v>
      </c>
      <c r="L18" s="48">
        <v>0</v>
      </c>
      <c r="M18" s="48">
        <v>1212.9899679146135</v>
      </c>
      <c r="N18" s="48">
        <v>4332.1070282664768</v>
      </c>
      <c r="O18" s="48">
        <v>1472.9163896106022</v>
      </c>
      <c r="P18" s="17">
        <v>93140.301107729247</v>
      </c>
      <c r="Q18" s="17">
        <v>2079.4113735679089</v>
      </c>
      <c r="R18" s="17">
        <v>5198.5284339197724</v>
      </c>
      <c r="S18" s="17">
        <v>2945.8327792212044</v>
      </c>
      <c r="T18" s="17">
        <v>3552.3277631785108</v>
      </c>
      <c r="U18" s="17">
        <v>346.56856226131816</v>
      </c>
      <c r="V18" s="17">
        <v>173.28428113065908</v>
      </c>
    </row>
    <row r="19" spans="1:22" ht="23.1" customHeight="1" x14ac:dyDescent="0.2">
      <c r="A19" s="29" t="s">
        <v>74</v>
      </c>
      <c r="B19" s="18">
        <f t="shared" ref="B19:V19" si="1">SUM(B16:B18)</f>
        <v>532033.39154533623</v>
      </c>
      <c r="C19" s="18">
        <f t="shared" si="1"/>
        <v>12450.776282476882</v>
      </c>
      <c r="D19" s="18">
        <f t="shared" si="1"/>
        <v>30405.309810779814</v>
      </c>
      <c r="E19" s="18">
        <f t="shared" si="1"/>
        <v>0</v>
      </c>
      <c r="F19" s="18">
        <f t="shared" si="1"/>
        <v>18515.91214153812</v>
      </c>
      <c r="G19" s="18">
        <f t="shared" si="1"/>
        <v>19174.873931411792</v>
      </c>
      <c r="H19" s="18">
        <f t="shared" si="1"/>
        <v>15047.083531798638</v>
      </c>
      <c r="I19" s="18">
        <f t="shared" si="1"/>
        <v>591997.26233845716</v>
      </c>
      <c r="J19" s="18">
        <f t="shared" si="1"/>
        <v>13216.683066160906</v>
      </c>
      <c r="K19" s="18">
        <f t="shared" si="1"/>
        <v>33041.70766540226</v>
      </c>
      <c r="L19" s="18">
        <f t="shared" si="1"/>
        <v>0</v>
      </c>
      <c r="M19" s="18">
        <f t="shared" si="1"/>
        <v>7709.7317885938619</v>
      </c>
      <c r="N19" s="18">
        <f t="shared" si="1"/>
        <v>27534.756387835219</v>
      </c>
      <c r="O19" s="18">
        <f t="shared" si="1"/>
        <v>9361.8171718639751</v>
      </c>
      <c r="P19" s="18">
        <f t="shared" si="1"/>
        <v>591997.26233845716</v>
      </c>
      <c r="Q19" s="18">
        <f t="shared" si="1"/>
        <v>13216.683066160906</v>
      </c>
      <c r="R19" s="18">
        <f t="shared" si="1"/>
        <v>33041.70766540226</v>
      </c>
      <c r="S19" s="18">
        <f t="shared" si="1"/>
        <v>18723.63434372795</v>
      </c>
      <c r="T19" s="18">
        <f t="shared" si="1"/>
        <v>22578.500238024877</v>
      </c>
      <c r="U19" s="18">
        <f t="shared" si="1"/>
        <v>2202.7805110268173</v>
      </c>
      <c r="V19" s="18">
        <f t="shared" si="1"/>
        <v>1101.3902555134086</v>
      </c>
    </row>
    <row r="20" spans="1:22" ht="23.1" customHeight="1" x14ac:dyDescent="0.2">
      <c r="A20" s="15" t="s">
        <v>75</v>
      </c>
      <c r="B20" s="48">
        <v>58936.107741590247</v>
      </c>
      <c r="C20" s="48">
        <v>1379.237288695562</v>
      </c>
      <c r="D20" s="48">
        <v>3368.154411736487</v>
      </c>
      <c r="E20" s="48">
        <v>0</v>
      </c>
      <c r="F20" s="48">
        <v>2051.1039537158831</v>
      </c>
      <c r="G20" s="48">
        <v>2124.1005807373217</v>
      </c>
      <c r="H20" s="48">
        <v>1666.8437551465686</v>
      </c>
      <c r="I20" s="48">
        <v>65578.617790445001</v>
      </c>
      <c r="J20" s="48">
        <v>1464.0807692750511</v>
      </c>
      <c r="K20" s="48">
        <v>3660.2019231876279</v>
      </c>
      <c r="L20" s="48">
        <v>0</v>
      </c>
      <c r="M20" s="48">
        <v>854.04711541044651</v>
      </c>
      <c r="N20" s="48">
        <v>3050.1682693230232</v>
      </c>
      <c r="O20" s="48">
        <v>1037.057211569828</v>
      </c>
      <c r="P20" s="17">
        <v>65578.617790445001</v>
      </c>
      <c r="Q20" s="17">
        <v>1464.0807692750511</v>
      </c>
      <c r="R20" s="17">
        <v>3660.2019231876279</v>
      </c>
      <c r="S20" s="17">
        <v>2074.1144231396561</v>
      </c>
      <c r="T20" s="17">
        <v>2501.1379808448792</v>
      </c>
      <c r="U20" s="17">
        <v>244.01346154584186</v>
      </c>
      <c r="V20" s="17">
        <v>122.00673077292093</v>
      </c>
    </row>
    <row r="21" spans="1:22" ht="23.1" customHeight="1" x14ac:dyDescent="0.2">
      <c r="A21" s="29" t="s">
        <v>76</v>
      </c>
      <c r="B21" s="19"/>
      <c r="C21" s="19"/>
      <c r="D21" s="19"/>
      <c r="E21" s="19"/>
      <c r="F21" s="19"/>
      <c r="G21" s="19"/>
      <c r="H21" s="19"/>
      <c r="I21" s="19"/>
      <c r="J21" s="19"/>
      <c r="K21" s="19"/>
      <c r="L21" s="19"/>
      <c r="M21" s="19"/>
      <c r="N21" s="19"/>
      <c r="O21" s="19"/>
      <c r="P21" s="19"/>
      <c r="Q21" s="19"/>
      <c r="R21" s="19"/>
      <c r="S21" s="19"/>
      <c r="T21" s="19"/>
      <c r="U21" s="19"/>
      <c r="V21" s="19"/>
    </row>
    <row r="22" spans="1:22" ht="23.1" customHeight="1" x14ac:dyDescent="0.2">
      <c r="A22" s="15" t="s">
        <v>77</v>
      </c>
      <c r="B22" s="17">
        <v>105270.02257240069</v>
      </c>
      <c r="C22" s="17">
        <v>2463.5549593855972</v>
      </c>
      <c r="D22" s="17">
        <v>6016.1029382098086</v>
      </c>
      <c r="E22" s="17">
        <v>0</v>
      </c>
      <c r="F22" s="17">
        <v>3663.6243515219489</v>
      </c>
      <c r="G22" s="17">
        <v>3794.0088792540582</v>
      </c>
      <c r="H22" s="17">
        <v>2977.269562800107</v>
      </c>
      <c r="I22" s="17">
        <v>117134.68770852205</v>
      </c>
      <c r="J22" s="17">
        <v>2615.1000046553759</v>
      </c>
      <c r="K22" s="17">
        <v>6537.7500116384399</v>
      </c>
      <c r="L22" s="17">
        <v>0</v>
      </c>
      <c r="M22" s="17">
        <v>1525.475002715636</v>
      </c>
      <c r="N22" s="17">
        <v>5448.1250096986996</v>
      </c>
      <c r="O22" s="17">
        <v>1852.3625032975581</v>
      </c>
      <c r="P22" s="17">
        <v>117134.68770852205</v>
      </c>
      <c r="Q22" s="17">
        <v>2615.1000046553759</v>
      </c>
      <c r="R22" s="17">
        <v>6537.7500116384399</v>
      </c>
      <c r="S22" s="17">
        <v>3704.7250065951162</v>
      </c>
      <c r="T22" s="17">
        <v>4467.4625079529342</v>
      </c>
      <c r="U22" s="17">
        <v>435.85000077589598</v>
      </c>
      <c r="V22" s="17">
        <v>217.92500038794799</v>
      </c>
    </row>
    <row r="23" spans="1:22" ht="23.1" customHeight="1" x14ac:dyDescent="0.2">
      <c r="A23" s="15" t="s">
        <v>78</v>
      </c>
      <c r="B23" s="17">
        <v>0</v>
      </c>
      <c r="C23" s="17">
        <v>0</v>
      </c>
      <c r="D23" s="17">
        <v>0</v>
      </c>
      <c r="E23" s="17">
        <v>0</v>
      </c>
      <c r="F23" s="17">
        <v>0</v>
      </c>
      <c r="G23" s="17">
        <v>0</v>
      </c>
      <c r="H23" s="17">
        <v>0</v>
      </c>
      <c r="I23" s="17">
        <v>0</v>
      </c>
      <c r="J23" s="17">
        <v>0</v>
      </c>
      <c r="K23" s="17">
        <v>0</v>
      </c>
      <c r="L23" s="17">
        <v>0</v>
      </c>
      <c r="M23" s="17">
        <v>0</v>
      </c>
      <c r="N23" s="17">
        <v>0</v>
      </c>
      <c r="O23" s="17">
        <v>0</v>
      </c>
      <c r="P23" s="17">
        <v>0</v>
      </c>
      <c r="Q23" s="17">
        <v>0</v>
      </c>
      <c r="R23" s="17">
        <v>0</v>
      </c>
      <c r="S23" s="17">
        <v>0</v>
      </c>
      <c r="T23" s="17">
        <v>0</v>
      </c>
      <c r="U23" s="17">
        <v>0</v>
      </c>
      <c r="V23" s="17">
        <v>0</v>
      </c>
    </row>
    <row r="24" spans="1:22" ht="23.1" customHeight="1" x14ac:dyDescent="0.2">
      <c r="A24" s="15" t="s">
        <v>79</v>
      </c>
      <c r="B24" s="17">
        <v>216544.1215753993</v>
      </c>
      <c r="C24" s="17">
        <v>5067.6187921017454</v>
      </c>
      <c r="D24" s="17">
        <v>12375.334347115193</v>
      </c>
      <c r="E24" s="17">
        <v>0</v>
      </c>
      <c r="F24" s="17">
        <v>7536.2035420571519</v>
      </c>
      <c r="G24" s="17">
        <v>7804.4090799191263</v>
      </c>
      <c r="H24" s="17">
        <v>6124.3477147192143</v>
      </c>
      <c r="I24" s="17">
        <v>240950.15310180705</v>
      </c>
      <c r="J24" s="17">
        <v>5379.3522552961576</v>
      </c>
      <c r="K24" s="17">
        <v>13448.380638240395</v>
      </c>
      <c r="L24" s="17">
        <v>0</v>
      </c>
      <c r="M24" s="17">
        <v>3137.9554822560917</v>
      </c>
      <c r="N24" s="17">
        <v>11206.983865200329</v>
      </c>
      <c r="O24" s="17">
        <v>3810.3745141681115</v>
      </c>
      <c r="P24" s="17">
        <v>240950.15310180705</v>
      </c>
      <c r="Q24" s="17">
        <v>5379.3522552961576</v>
      </c>
      <c r="R24" s="17">
        <v>13448.380638240395</v>
      </c>
      <c r="S24" s="17">
        <v>7620.7490283362231</v>
      </c>
      <c r="T24" s="17">
        <v>9189.7267694642687</v>
      </c>
      <c r="U24" s="17">
        <v>896.55870921602627</v>
      </c>
      <c r="V24" s="17">
        <v>448.27935460801314</v>
      </c>
    </row>
    <row r="25" spans="1:22" ht="23.1" customHeight="1" x14ac:dyDescent="0.2">
      <c r="A25" s="29" t="s">
        <v>80</v>
      </c>
      <c r="B25" s="18">
        <f t="shared" ref="B25:V25" si="2">SUM(B22:B24)</f>
        <v>321814.14414779999</v>
      </c>
      <c r="C25" s="18">
        <f t="shared" si="2"/>
        <v>7531.1737514873421</v>
      </c>
      <c r="D25" s="18">
        <f t="shared" si="2"/>
        <v>18391.437285325002</v>
      </c>
      <c r="E25" s="18">
        <f t="shared" si="2"/>
        <v>0</v>
      </c>
      <c r="F25" s="18">
        <f t="shared" si="2"/>
        <v>11199.8278935791</v>
      </c>
      <c r="G25" s="18">
        <f t="shared" si="2"/>
        <v>11598.417959173184</v>
      </c>
      <c r="H25" s="18">
        <f t="shared" si="2"/>
        <v>9101.6172775193209</v>
      </c>
      <c r="I25" s="18">
        <f t="shared" si="2"/>
        <v>358084.84081032907</v>
      </c>
      <c r="J25" s="18">
        <f t="shared" si="2"/>
        <v>7994.4522599515331</v>
      </c>
      <c r="K25" s="18">
        <f t="shared" si="2"/>
        <v>19986.130649878833</v>
      </c>
      <c r="L25" s="18">
        <f t="shared" si="2"/>
        <v>0</v>
      </c>
      <c r="M25" s="18">
        <f t="shared" si="2"/>
        <v>4663.4304849717282</v>
      </c>
      <c r="N25" s="18">
        <f t="shared" si="2"/>
        <v>16655.10887489903</v>
      </c>
      <c r="O25" s="18">
        <f t="shared" si="2"/>
        <v>5662.7370174656699</v>
      </c>
      <c r="P25" s="18">
        <f t="shared" si="2"/>
        <v>358084.84081032907</v>
      </c>
      <c r="Q25" s="18">
        <f t="shared" si="2"/>
        <v>7994.4522599515331</v>
      </c>
      <c r="R25" s="18">
        <f t="shared" si="2"/>
        <v>19986.130649878833</v>
      </c>
      <c r="S25" s="18">
        <f t="shared" si="2"/>
        <v>11325.47403493134</v>
      </c>
      <c r="T25" s="18">
        <f t="shared" si="2"/>
        <v>13657.189277417203</v>
      </c>
      <c r="U25" s="18">
        <f t="shared" si="2"/>
        <v>1332.4087099919223</v>
      </c>
      <c r="V25" s="18">
        <f t="shared" si="2"/>
        <v>666.20435499596113</v>
      </c>
    </row>
    <row r="26" spans="1:22" ht="23.1" customHeight="1" x14ac:dyDescent="0.2">
      <c r="A26" s="29" t="s">
        <v>81</v>
      </c>
      <c r="B26" s="19"/>
      <c r="C26" s="19"/>
      <c r="D26" s="19"/>
      <c r="E26" s="19"/>
      <c r="F26" s="19"/>
      <c r="G26" s="19"/>
      <c r="H26" s="19"/>
      <c r="I26" s="19"/>
      <c r="J26" s="19"/>
      <c r="K26" s="19"/>
      <c r="L26" s="19"/>
      <c r="M26" s="19"/>
      <c r="N26" s="19"/>
      <c r="O26" s="19"/>
      <c r="P26" s="19"/>
      <c r="Q26" s="19"/>
      <c r="R26" s="19"/>
      <c r="S26" s="19"/>
      <c r="T26" s="19"/>
      <c r="U26" s="19"/>
      <c r="V26" s="19"/>
    </row>
    <row r="27" spans="1:22" ht="23.1" customHeight="1" x14ac:dyDescent="0.2">
      <c r="A27" s="15" t="s">
        <v>82</v>
      </c>
      <c r="B27" s="17">
        <v>216338.58533029226</v>
      </c>
      <c r="C27" s="17">
        <v>5062.808782342142</v>
      </c>
      <c r="D27" s="17">
        <v>12363.588104662869</v>
      </c>
      <c r="E27" s="17">
        <v>0</v>
      </c>
      <c r="F27" s="17">
        <v>7529.0504364123171</v>
      </c>
      <c r="G27" s="17">
        <v>7797.0014027866519</v>
      </c>
      <c r="H27" s="17">
        <v>6118.5346941492935</v>
      </c>
      <c r="I27" s="48">
        <v>240721.45148956188</v>
      </c>
      <c r="J27" s="48">
        <v>5374.24635883673</v>
      </c>
      <c r="K27" s="48">
        <v>13435.615897091826</v>
      </c>
      <c r="L27" s="48">
        <v>0</v>
      </c>
      <c r="M27" s="48">
        <v>3134.9770426547593</v>
      </c>
      <c r="N27" s="48">
        <v>11196.346580909854</v>
      </c>
      <c r="O27" s="48">
        <v>3806.7578375093503</v>
      </c>
      <c r="P27" s="17">
        <v>240721.45148956188</v>
      </c>
      <c r="Q27" s="17">
        <v>5374.24635883673</v>
      </c>
      <c r="R27" s="17">
        <v>13435.615897091826</v>
      </c>
      <c r="S27" s="17">
        <v>7613.5156750187007</v>
      </c>
      <c r="T27" s="17">
        <v>9181.0041963460808</v>
      </c>
      <c r="U27" s="17">
        <v>895.70772647278829</v>
      </c>
      <c r="V27" s="17">
        <v>447.85386323639415</v>
      </c>
    </row>
    <row r="28" spans="1:22" ht="23.1" customHeight="1" x14ac:dyDescent="0.2">
      <c r="A28" s="15" t="s">
        <v>83</v>
      </c>
      <c r="B28" s="17"/>
      <c r="C28" s="17"/>
      <c r="D28" s="17"/>
      <c r="E28" s="17"/>
      <c r="F28" s="17"/>
      <c r="G28" s="17"/>
      <c r="H28" s="17"/>
      <c r="I28" s="17"/>
      <c r="J28" s="17"/>
      <c r="K28" s="17"/>
      <c r="L28" s="17"/>
      <c r="M28" s="17"/>
      <c r="N28" s="17"/>
      <c r="O28" s="17"/>
      <c r="P28" s="17"/>
      <c r="Q28" s="17"/>
      <c r="R28" s="17"/>
      <c r="S28" s="17"/>
      <c r="T28" s="17"/>
      <c r="U28" s="17"/>
      <c r="V28" s="17"/>
    </row>
    <row r="29" spans="1:22" ht="23.1" customHeight="1" x14ac:dyDescent="0.2">
      <c r="A29" s="29" t="s">
        <v>84</v>
      </c>
      <c r="B29" s="18">
        <f t="shared" ref="B29:V29" si="3">SUM(B27:B28)</f>
        <v>216338.58533029226</v>
      </c>
      <c r="C29" s="18">
        <f t="shared" si="3"/>
        <v>5062.808782342142</v>
      </c>
      <c r="D29" s="18">
        <f t="shared" si="3"/>
        <v>12363.588104662869</v>
      </c>
      <c r="E29" s="18">
        <f t="shared" si="3"/>
        <v>0</v>
      </c>
      <c r="F29" s="18">
        <f t="shared" si="3"/>
        <v>7529.0504364123171</v>
      </c>
      <c r="G29" s="18">
        <f t="shared" si="3"/>
        <v>7797.0014027866519</v>
      </c>
      <c r="H29" s="18">
        <f t="shared" si="3"/>
        <v>6118.5346941492935</v>
      </c>
      <c r="I29" s="18">
        <f t="shared" si="3"/>
        <v>240721.45148956188</v>
      </c>
      <c r="J29" s="18">
        <f t="shared" si="3"/>
        <v>5374.24635883673</v>
      </c>
      <c r="K29" s="18">
        <f t="shared" si="3"/>
        <v>13435.615897091826</v>
      </c>
      <c r="L29" s="18">
        <f t="shared" si="3"/>
        <v>0</v>
      </c>
      <c r="M29" s="18">
        <f t="shared" si="3"/>
        <v>3134.9770426547593</v>
      </c>
      <c r="N29" s="18">
        <f t="shared" si="3"/>
        <v>11196.346580909854</v>
      </c>
      <c r="O29" s="18">
        <f t="shared" si="3"/>
        <v>3806.7578375093503</v>
      </c>
      <c r="P29" s="18">
        <f t="shared" si="3"/>
        <v>240721.45148956188</v>
      </c>
      <c r="Q29" s="18">
        <f t="shared" si="3"/>
        <v>5374.24635883673</v>
      </c>
      <c r="R29" s="18">
        <f t="shared" si="3"/>
        <v>13435.615897091826</v>
      </c>
      <c r="S29" s="18">
        <f t="shared" si="3"/>
        <v>7613.5156750187007</v>
      </c>
      <c r="T29" s="18">
        <f t="shared" si="3"/>
        <v>9181.0041963460808</v>
      </c>
      <c r="U29" s="18">
        <f t="shared" si="3"/>
        <v>895.70772647278829</v>
      </c>
      <c r="V29" s="18">
        <f t="shared" si="3"/>
        <v>447.85386323639415</v>
      </c>
    </row>
    <row r="30" spans="1:22" ht="23.1" customHeight="1" x14ac:dyDescent="0.2">
      <c r="A30" s="15" t="s">
        <v>85</v>
      </c>
      <c r="B30" s="17">
        <v>0</v>
      </c>
      <c r="C30" s="17">
        <v>0</v>
      </c>
      <c r="D30" s="17">
        <v>0</v>
      </c>
      <c r="E30" s="17">
        <v>0</v>
      </c>
      <c r="F30" s="17">
        <v>0</v>
      </c>
      <c r="G30" s="17">
        <v>0</v>
      </c>
      <c r="H30" s="17"/>
      <c r="I30" s="17">
        <v>0</v>
      </c>
      <c r="J30" s="17">
        <v>0</v>
      </c>
      <c r="K30" s="17">
        <v>0</v>
      </c>
      <c r="L30" s="17">
        <v>0</v>
      </c>
      <c r="M30" s="17">
        <v>0</v>
      </c>
      <c r="N30" s="17">
        <v>0</v>
      </c>
      <c r="O30" s="17"/>
      <c r="P30" s="17">
        <v>0</v>
      </c>
      <c r="Q30" s="17">
        <v>0</v>
      </c>
      <c r="R30" s="17">
        <v>0</v>
      </c>
      <c r="S30" s="17">
        <v>0</v>
      </c>
      <c r="T30" s="17">
        <v>0</v>
      </c>
      <c r="U30" s="17"/>
      <c r="V30" s="17">
        <v>0</v>
      </c>
    </row>
    <row r="31" spans="1:22" ht="23.1" customHeight="1" x14ac:dyDescent="0.2">
      <c r="A31" s="29" t="s">
        <v>86</v>
      </c>
      <c r="B31" s="18">
        <f t="shared" ref="B31:V31" si="4">SUM(+B30+B29+B25+B20+B19+B14)</f>
        <v>4830562</v>
      </c>
      <c r="C31" s="18">
        <f t="shared" si="4"/>
        <v>113046</v>
      </c>
      <c r="D31" s="18">
        <f t="shared" si="4"/>
        <v>276063.00000000006</v>
      </c>
      <c r="E31" s="18">
        <f t="shared" si="4"/>
        <v>0</v>
      </c>
      <c r="F31" s="18">
        <f t="shared" si="4"/>
        <v>168114</v>
      </c>
      <c r="G31" s="18">
        <f t="shared" si="4"/>
        <v>174097</v>
      </c>
      <c r="H31" s="18">
        <f t="shared" si="4"/>
        <v>136619</v>
      </c>
      <c r="I31" s="18">
        <f t="shared" si="4"/>
        <v>5375000</v>
      </c>
      <c r="J31" s="18">
        <f t="shared" si="4"/>
        <v>120000.00000000001</v>
      </c>
      <c r="K31" s="18">
        <f t="shared" si="4"/>
        <v>300000</v>
      </c>
      <c r="L31" s="18">
        <f t="shared" si="4"/>
        <v>0</v>
      </c>
      <c r="M31" s="18">
        <f t="shared" si="4"/>
        <v>70000</v>
      </c>
      <c r="N31" s="18">
        <f t="shared" si="4"/>
        <v>250000.00000000003</v>
      </c>
      <c r="O31" s="18">
        <f t="shared" si="4"/>
        <v>85000</v>
      </c>
      <c r="P31" s="18">
        <f t="shared" si="4"/>
        <v>5375000</v>
      </c>
      <c r="Q31" s="18">
        <f t="shared" si="4"/>
        <v>120000.00000000001</v>
      </c>
      <c r="R31" s="18">
        <f t="shared" si="4"/>
        <v>300000</v>
      </c>
      <c r="S31" s="18">
        <f t="shared" si="4"/>
        <v>170000</v>
      </c>
      <c r="T31" s="18">
        <f t="shared" si="4"/>
        <v>205000.00000000003</v>
      </c>
      <c r="U31" s="18">
        <f t="shared" si="4"/>
        <v>20000</v>
      </c>
      <c r="V31" s="18">
        <f t="shared" si="4"/>
        <v>10000</v>
      </c>
    </row>
    <row r="33" spans="1:23" ht="15.75" x14ac:dyDescent="0.25">
      <c r="A33" s="42" t="s">
        <v>91</v>
      </c>
      <c r="V33" s="41" t="s">
        <v>8</v>
      </c>
    </row>
    <row r="34" spans="1:23" ht="15.75" x14ac:dyDescent="0.25">
      <c r="A34" s="43" t="s">
        <v>96</v>
      </c>
      <c r="B34" s="21"/>
      <c r="W34" s="22"/>
    </row>
  </sheetData>
  <phoneticPr fontId="7" type="noConversion"/>
  <pageMargins left="0.7" right="0.7" top="0.75" bottom="0.5" header="0.3" footer="0.3"/>
  <pageSetup paperSize="5"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tabSelected="1" topLeftCell="A9" workbookViewId="0">
      <selection activeCell="B28" sqref="B28"/>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9</v>
      </c>
      <c r="B1" s="37"/>
      <c r="C1" s="38" t="s">
        <v>58</v>
      </c>
      <c r="D1" s="39" t="str">
        <f>'BOR-13'!E2</f>
        <v>Nunez Community College</v>
      </c>
    </row>
    <row r="2" spans="1:4" ht="15.75" x14ac:dyDescent="0.25">
      <c r="A2" s="43" t="s">
        <v>95</v>
      </c>
      <c r="B2" s="37"/>
    </row>
    <row r="3" spans="1:4" ht="15.75" x14ac:dyDescent="0.25">
      <c r="A3" s="43" t="s">
        <v>97</v>
      </c>
      <c r="B3" s="37"/>
      <c r="D3" s="12"/>
    </row>
    <row r="4" spans="1:4" ht="12.95" customHeight="1" x14ac:dyDescent="0.2">
      <c r="A4" s="2"/>
      <c r="B4" s="9" t="s">
        <v>110</v>
      </c>
      <c r="C4" s="9" t="s">
        <v>110</v>
      </c>
      <c r="D4" s="9" t="s">
        <v>110</v>
      </c>
    </row>
    <row r="5" spans="1:4" ht="12.95" customHeight="1" x14ac:dyDescent="0.2">
      <c r="A5" s="11"/>
      <c r="B5" s="10" t="s">
        <v>30</v>
      </c>
      <c r="C5" s="10" t="s">
        <v>98</v>
      </c>
      <c r="D5" s="10" t="s">
        <v>100</v>
      </c>
    </row>
    <row r="6" spans="1:4" ht="12.95" customHeight="1" x14ac:dyDescent="0.2">
      <c r="A6" s="11" t="s">
        <v>30</v>
      </c>
      <c r="B6" s="10" t="s">
        <v>5</v>
      </c>
      <c r="C6" s="10" t="s">
        <v>102</v>
      </c>
      <c r="D6" s="10" t="s">
        <v>102</v>
      </c>
    </row>
    <row r="7" spans="1:4" ht="18" customHeight="1" x14ac:dyDescent="0.2">
      <c r="A7" s="11" t="s">
        <v>29</v>
      </c>
      <c r="B7" s="10" t="s">
        <v>0</v>
      </c>
      <c r="C7" s="10" t="s">
        <v>99</v>
      </c>
      <c r="D7" s="10" t="s">
        <v>101</v>
      </c>
    </row>
    <row r="8" spans="1:4" ht="15.95" customHeight="1" x14ac:dyDescent="0.2">
      <c r="A8" s="23" t="s">
        <v>108</v>
      </c>
      <c r="B8" s="16"/>
      <c r="C8" s="16"/>
      <c r="D8" s="16"/>
    </row>
    <row r="9" spans="1:4" ht="15.95" customHeight="1" x14ac:dyDescent="0.2">
      <c r="A9" s="20" t="s">
        <v>11</v>
      </c>
      <c r="B9" s="24">
        <f>'BOR-13'!E9</f>
        <v>5375000</v>
      </c>
      <c r="C9" s="49">
        <v>1</v>
      </c>
      <c r="D9" s="24"/>
    </row>
    <row r="10" spans="1:4" ht="15.95" customHeight="1" x14ac:dyDescent="0.2">
      <c r="A10" s="20" t="s">
        <v>12</v>
      </c>
      <c r="B10" s="24">
        <f>'BOR-13'!E10</f>
        <v>0</v>
      </c>
      <c r="C10" s="24"/>
      <c r="D10" s="24"/>
    </row>
    <row r="11" spans="1:4" ht="15.95" customHeight="1" x14ac:dyDescent="0.2">
      <c r="A11" s="20" t="s">
        <v>13</v>
      </c>
      <c r="B11" s="24">
        <f>'BOR-13'!E11</f>
        <v>0</v>
      </c>
      <c r="C11" s="24"/>
      <c r="D11" s="24"/>
    </row>
    <row r="12" spans="1:4" ht="15.95" customHeight="1" x14ac:dyDescent="0.2">
      <c r="A12" s="20" t="s">
        <v>14</v>
      </c>
      <c r="B12" s="24">
        <f>'BOR-13'!E12</f>
        <v>120000</v>
      </c>
      <c r="C12" s="49">
        <v>1</v>
      </c>
      <c r="D12" s="24"/>
    </row>
    <row r="13" spans="1:4" ht="15.95" customHeight="1" x14ac:dyDescent="0.2">
      <c r="A13" s="20" t="s">
        <v>15</v>
      </c>
      <c r="B13" s="24">
        <f>'BOR-13'!E13</f>
        <v>0</v>
      </c>
      <c r="C13" s="24"/>
      <c r="D13" s="24"/>
    </row>
    <row r="14" spans="1:4" ht="15.95" customHeight="1" x14ac:dyDescent="0.2">
      <c r="A14" s="20" t="s">
        <v>16</v>
      </c>
      <c r="B14" s="24">
        <f>'BOR-13'!E14</f>
        <v>300000</v>
      </c>
      <c r="C14" s="49">
        <v>1</v>
      </c>
      <c r="D14" s="24"/>
    </row>
    <row r="15" spans="1:4" ht="15.95" customHeight="1" x14ac:dyDescent="0.2">
      <c r="A15" s="20" t="s">
        <v>17</v>
      </c>
      <c r="B15" s="24">
        <f>'BOR-13'!E15</f>
        <v>0</v>
      </c>
      <c r="C15" s="24"/>
      <c r="D15" s="24"/>
    </row>
    <row r="16" spans="1:4" ht="15.95" customHeight="1" x14ac:dyDescent="0.2">
      <c r="A16" s="20" t="s">
        <v>18</v>
      </c>
      <c r="B16" s="24">
        <f>'BOR-13'!E16</f>
        <v>0</v>
      </c>
      <c r="C16" s="24"/>
      <c r="D16" s="24"/>
    </row>
    <row r="17" spans="1:4" ht="15.95" customHeight="1" x14ac:dyDescent="0.2">
      <c r="A17" s="27" t="s">
        <v>19</v>
      </c>
      <c r="B17" s="16"/>
      <c r="C17" s="16"/>
      <c r="D17" s="16"/>
    </row>
    <row r="18" spans="1:4" ht="15.95" customHeight="1" x14ac:dyDescent="0.2">
      <c r="A18" s="20" t="s">
        <v>20</v>
      </c>
      <c r="B18" s="24">
        <f>'BOR-13'!E18</f>
        <v>0</v>
      </c>
      <c r="C18" s="24"/>
      <c r="D18" s="24"/>
    </row>
    <row r="19" spans="1:4" ht="15.95" customHeight="1" x14ac:dyDescent="0.2">
      <c r="A19" s="20" t="s">
        <v>20</v>
      </c>
      <c r="B19" s="24">
        <f>'BOR-13'!E19</f>
        <v>170000</v>
      </c>
      <c r="C19" s="24"/>
      <c r="D19" s="24"/>
    </row>
    <row r="20" spans="1:4" ht="15.95" customHeight="1" x14ac:dyDescent="0.2">
      <c r="A20" s="28" t="s">
        <v>21</v>
      </c>
      <c r="B20" s="16"/>
      <c r="C20" s="16"/>
      <c r="D20" s="16"/>
    </row>
    <row r="21" spans="1:4" ht="15.95" customHeight="1" x14ac:dyDescent="0.2">
      <c r="A21" s="20" t="s">
        <v>20</v>
      </c>
      <c r="B21" s="24">
        <f>'BOR-13'!E21</f>
        <v>0</v>
      </c>
      <c r="C21" s="24"/>
      <c r="D21" s="24"/>
    </row>
    <row r="22" spans="1:4" ht="15.95" customHeight="1" x14ac:dyDescent="0.2">
      <c r="A22" s="20" t="s">
        <v>20</v>
      </c>
      <c r="B22" s="24">
        <f>'BOR-13'!E22</f>
        <v>0</v>
      </c>
      <c r="C22" s="24"/>
      <c r="D22" s="24"/>
    </row>
    <row r="23" spans="1:4" ht="15.95" customHeight="1" x14ac:dyDescent="0.2">
      <c r="A23" s="28" t="s">
        <v>25</v>
      </c>
      <c r="B23" s="16"/>
      <c r="C23" s="16"/>
      <c r="D23" s="16"/>
    </row>
    <row r="24" spans="1:4" ht="15.95" customHeight="1" x14ac:dyDescent="0.2">
      <c r="A24" s="20" t="s">
        <v>20</v>
      </c>
      <c r="B24" s="24">
        <f>'BOR-13'!E24</f>
        <v>0</v>
      </c>
      <c r="C24" s="24"/>
      <c r="D24" s="24"/>
    </row>
    <row r="25" spans="1:4" ht="15.95" customHeight="1" x14ac:dyDescent="0.2">
      <c r="A25" s="20" t="s">
        <v>20</v>
      </c>
      <c r="B25" s="24">
        <f>'BOR-13'!E25</f>
        <v>200000</v>
      </c>
      <c r="C25" s="49">
        <v>1</v>
      </c>
      <c r="D25" s="24"/>
    </row>
    <row r="26" spans="1:4" ht="15.95" customHeight="1" x14ac:dyDescent="0.2">
      <c r="A26" s="28" t="s">
        <v>22</v>
      </c>
      <c r="B26" s="16"/>
      <c r="C26" s="16"/>
      <c r="D26" s="16"/>
    </row>
    <row r="27" spans="1:4" ht="15.95" customHeight="1" x14ac:dyDescent="0.2">
      <c r="A27" s="20" t="s">
        <v>20</v>
      </c>
      <c r="B27" s="24">
        <f>'BOR-13'!E26</f>
        <v>20000</v>
      </c>
      <c r="C27" s="24"/>
      <c r="D27" s="24"/>
    </row>
    <row r="28" spans="1:4" ht="15.95" customHeight="1" x14ac:dyDescent="0.2">
      <c r="A28" s="20" t="s">
        <v>20</v>
      </c>
      <c r="B28" s="24">
        <f>'BOR-13'!E28</f>
        <v>15000</v>
      </c>
      <c r="C28" s="24"/>
      <c r="D28" s="24"/>
    </row>
    <row r="29" spans="1:4" ht="15.95" customHeight="1" x14ac:dyDescent="0.2">
      <c r="A29" s="28" t="s">
        <v>26</v>
      </c>
      <c r="B29" s="16"/>
      <c r="C29" s="16"/>
      <c r="D29" s="16"/>
    </row>
    <row r="30" spans="1:4" ht="15.95" customHeight="1" x14ac:dyDescent="0.2">
      <c r="A30" s="20" t="s">
        <v>23</v>
      </c>
      <c r="B30" s="24">
        <f>'BOR-13'!E30</f>
        <v>0</v>
      </c>
      <c r="C30" s="24"/>
      <c r="D30" s="24"/>
    </row>
    <row r="31" spans="1:4" ht="15.95" customHeight="1" x14ac:dyDescent="0.2">
      <c r="A31" s="20" t="s">
        <v>23</v>
      </c>
      <c r="B31" s="24">
        <f>'BOR-13'!E31</f>
        <v>0</v>
      </c>
      <c r="C31" s="24"/>
      <c r="D31" s="24"/>
    </row>
    <row r="32" spans="1:4" ht="15.95" customHeight="1" x14ac:dyDescent="0.2">
      <c r="A32" s="20" t="s">
        <v>23</v>
      </c>
      <c r="B32" s="24">
        <f>'BOR-13'!E32</f>
        <v>0</v>
      </c>
      <c r="C32" s="24"/>
      <c r="D32" s="24"/>
    </row>
    <row r="33" spans="1:4" ht="15.95" customHeight="1" x14ac:dyDescent="0.2">
      <c r="A33" s="20" t="s">
        <v>23</v>
      </c>
      <c r="B33" s="24">
        <f>'BOR-13'!E33</f>
        <v>0</v>
      </c>
      <c r="C33" s="24"/>
      <c r="D33" s="24"/>
    </row>
    <row r="34" spans="1:4" ht="15.95" customHeight="1" x14ac:dyDescent="0.2">
      <c r="A34" s="20" t="s">
        <v>23</v>
      </c>
      <c r="B34" s="24">
        <f>'BOR-13'!E34</f>
        <v>0</v>
      </c>
      <c r="C34" s="24"/>
      <c r="D34" s="24"/>
    </row>
    <row r="35" spans="1:4" ht="15.95" customHeight="1" x14ac:dyDescent="0.2">
      <c r="A35" s="20" t="s">
        <v>23</v>
      </c>
      <c r="B35" s="24">
        <f>'BOR-13'!E35</f>
        <v>0</v>
      </c>
      <c r="C35" s="24"/>
      <c r="D35" s="24"/>
    </row>
    <row r="36" spans="1:4" ht="15.95" customHeight="1" x14ac:dyDescent="0.2">
      <c r="A36" s="20" t="s">
        <v>23</v>
      </c>
      <c r="B36" s="24">
        <f>'BOR-13'!E36</f>
        <v>0</v>
      </c>
      <c r="C36" s="24"/>
      <c r="D36" s="24"/>
    </row>
    <row r="37" spans="1:4" ht="15.95" customHeight="1" x14ac:dyDescent="0.2">
      <c r="A37" s="7"/>
      <c r="B37" s="6">
        <f>SUM(B8:B36)</f>
        <v>6200000</v>
      </c>
      <c r="C37" s="50"/>
      <c r="D37" s="50"/>
    </row>
    <row r="38" spans="1:4" ht="12.95" customHeight="1" x14ac:dyDescent="0.2"/>
    <row r="39" spans="1:4" ht="12.95" customHeight="1" x14ac:dyDescent="0.2">
      <c r="A39" s="8" t="s">
        <v>109</v>
      </c>
    </row>
  </sheetData>
  <phoneticPr fontId="7" type="noConversion"/>
  <pageMargins left="0.7" right="0.7" top="0.75" bottom="0.75" header="0.3" footer="0.3"/>
  <pageSetup scale="8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8060328CA44A4B977948CB70409CD8" ma:contentTypeVersion="17" ma:contentTypeDescription="Create a new document." ma:contentTypeScope="" ma:versionID="ad7dd61a8369d5b26eb1d27e18392c75">
  <xsd:schema xmlns:xsd="http://www.w3.org/2001/XMLSchema" xmlns:xs="http://www.w3.org/2001/XMLSchema" xmlns:p="http://schemas.microsoft.com/office/2006/metadata/properties" xmlns:ns3="b2e832ff-0cc8-4dd2-b9cc-fa0d40139449" xmlns:ns4="c9584efb-8d9c-4fc9-89a4-1bcf00753201" targetNamespace="http://schemas.microsoft.com/office/2006/metadata/properties" ma:root="true" ma:fieldsID="dd0f2fe72ea1d409b2ade3be68e2be6a" ns3:_="" ns4:_="">
    <xsd:import namespace="b2e832ff-0cc8-4dd2-b9cc-fa0d40139449"/>
    <xsd:import namespace="c9584efb-8d9c-4fc9-89a4-1bcf0075320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832ff-0cc8-4dd2-b9cc-fa0d40139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584efb-8d9c-4fc9-89a4-1bcf0075320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2e832ff-0cc8-4dd2-b9cc-fa0d40139449" xsi:nil="true"/>
  </documentManagement>
</p:properties>
</file>

<file path=customXml/itemProps1.xml><?xml version="1.0" encoding="utf-8"?>
<ds:datastoreItem xmlns:ds="http://schemas.openxmlformats.org/officeDocument/2006/customXml" ds:itemID="{E022E046-A3ED-4D19-8C48-BF69BEE88C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e832ff-0cc8-4dd2-b9cc-fa0d40139449"/>
    <ds:schemaRef ds:uri="c9584efb-8d9c-4fc9-89a4-1bcf007532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86CA31-4912-46CF-9DAB-DF00272A32C1}">
  <ds:schemaRefs>
    <ds:schemaRef ds:uri="http://schemas.microsoft.com/sharepoint/v3/contenttype/forms"/>
  </ds:schemaRefs>
</ds:datastoreItem>
</file>

<file path=customXml/itemProps3.xml><?xml version="1.0" encoding="utf-8"?>
<ds:datastoreItem xmlns:ds="http://schemas.openxmlformats.org/officeDocument/2006/customXml" ds:itemID="{435B7E00-FA4D-4C83-B050-CB6EEF3135C6}">
  <ds:schemaRefs>
    <ds:schemaRef ds:uri="b2e832ff-0cc8-4dd2-b9cc-fa0d40139449"/>
    <ds:schemaRef ds:uri="http://schemas.microsoft.com/office/2006/metadata/properties"/>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c9584efb-8d9c-4fc9-89a4-1bcf00753201"/>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BOR-13</vt:lpstr>
      <vt:lpstr>BOR-13A</vt:lpstr>
      <vt:lpstr>BOR 13B</vt:lpstr>
      <vt:lpstr>'BOR 13B'!Print_Area</vt:lpstr>
      <vt:lpstr>'BOR-13'!Print_Area</vt:lpstr>
      <vt:lpstr>'BOR-13A'!Print_Area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Littlepage, Dana</cp:lastModifiedBy>
  <cp:lastPrinted>2024-09-18T23:10:31Z</cp:lastPrinted>
  <dcterms:created xsi:type="dcterms:W3CDTF">1999-07-28T19:54:49Z</dcterms:created>
  <dcterms:modified xsi:type="dcterms:W3CDTF">2024-09-19T17:54:17Z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0x010100E58060328CA44A4B977948CB70409CD8</vt:lpwstr>
  </property>
</Properties>
</file>